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penergy.sharepoint.com/sites/RegulatoryServices/OPCO/AEP Texas/Other Filings/Project 56822 PUC RFI Regarding Hurricane Beryl/"/>
    </mc:Choice>
  </mc:AlternateContent>
  <xr:revisionPtr revIDLastSave="16" documentId="8_{164D46A9-9C4B-4DFC-95C3-6D454E4FDE3F}" xr6:coauthVersionLast="47" xr6:coauthVersionMax="47" xr10:uidLastSave="{E65A0127-F9D8-45EB-9BAD-A9452360CC56}"/>
  <bookViews>
    <workbookView xWindow="28680" yWindow="-120" windowWidth="29040" windowHeight="15720" xr2:uid="{00000000-000D-0000-FFFF-FFFF00000000}"/>
  </bookViews>
  <sheets>
    <sheet name="Line Crew Resource Tracker" sheetId="2" r:id="rId1"/>
    <sheet name="Svc Team Resource Tracker" sheetId="6" r:id="rId2"/>
    <sheet name="Damage Assessor Tracker" sheetId="3" r:id="rId3"/>
    <sheet name="Drone Assessor Tracker" sheetId="5" r:id="rId4"/>
    <sheet name="Forestry Resource Tracker" sheetId="4" r:id="rId5"/>
  </sheets>
  <definedNames>
    <definedName name="_xlnm.Print_Area" localSheetId="2">'Damage Assessor Tracker'!$A$2:$W$59</definedName>
    <definedName name="_xlnm.Print_Area" localSheetId="3">'Drone Assessor Tracker'!$A$2:$W$26</definedName>
    <definedName name="_xlnm.Print_Area" localSheetId="4">'Forestry Resource Tracker'!$A$2:$W$60</definedName>
    <definedName name="_xlnm.Print_Area" localSheetId="0">'Line Crew Resource Tracker'!$A$2:$W$77</definedName>
    <definedName name="_xlnm.Print_Area" localSheetId="1">'Svc Team Resource Tracker'!$A$2:$W$35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5" i="6" l="1"/>
  <c r="O34" i="6"/>
  <c r="N34" i="6"/>
  <c r="M34" i="6"/>
  <c r="L34" i="6"/>
  <c r="J34" i="6"/>
  <c r="I34" i="6"/>
  <c r="H34" i="6"/>
  <c r="G34" i="6"/>
  <c r="F34" i="6"/>
  <c r="E34" i="6"/>
  <c r="O12" i="6"/>
  <c r="N12" i="6"/>
  <c r="M12" i="6"/>
  <c r="L12" i="6"/>
  <c r="J12" i="6"/>
  <c r="I12" i="6"/>
  <c r="H12" i="6"/>
  <c r="G12" i="6"/>
  <c r="F12" i="6"/>
  <c r="E12" i="6"/>
  <c r="K26" i="5"/>
  <c r="O25" i="5"/>
  <c r="O26" i="5" s="1"/>
  <c r="N25" i="5"/>
  <c r="M25" i="5"/>
  <c r="L25" i="5"/>
  <c r="J25" i="5"/>
  <c r="I25" i="5"/>
  <c r="I26" i="5" s="1"/>
  <c r="H25" i="5"/>
  <c r="H26" i="5" s="1"/>
  <c r="G25" i="5"/>
  <c r="G26" i="5" s="1"/>
  <c r="F25" i="5"/>
  <c r="E25" i="5"/>
  <c r="O15" i="5"/>
  <c r="N15" i="5"/>
  <c r="M15" i="5"/>
  <c r="M26" i="5" s="1"/>
  <c r="L15" i="5"/>
  <c r="J15" i="5"/>
  <c r="I15" i="5"/>
  <c r="H15" i="5"/>
  <c r="G15" i="5"/>
  <c r="F15" i="5"/>
  <c r="E15" i="5"/>
  <c r="K60" i="4"/>
  <c r="O59" i="4"/>
  <c r="N59" i="4"/>
  <c r="M59" i="4"/>
  <c r="L59" i="4"/>
  <c r="J59" i="4"/>
  <c r="I59" i="4"/>
  <c r="H59" i="4"/>
  <c r="G59" i="4"/>
  <c r="F59" i="4"/>
  <c r="E59" i="4"/>
  <c r="O15" i="4"/>
  <c r="N15" i="4"/>
  <c r="M15" i="4"/>
  <c r="L15" i="4"/>
  <c r="J15" i="4"/>
  <c r="I15" i="4"/>
  <c r="H15" i="4"/>
  <c r="G15" i="4"/>
  <c r="F15" i="4"/>
  <c r="E15" i="4"/>
  <c r="K59" i="3"/>
  <c r="O58" i="3"/>
  <c r="N58" i="3"/>
  <c r="M58" i="3"/>
  <c r="L58" i="3"/>
  <c r="J58" i="3"/>
  <c r="I58" i="3"/>
  <c r="H58" i="3"/>
  <c r="G58" i="3"/>
  <c r="F58" i="3"/>
  <c r="E58" i="3"/>
  <c r="O15" i="3"/>
  <c r="N15" i="3"/>
  <c r="M15" i="3"/>
  <c r="L15" i="3"/>
  <c r="J15" i="3"/>
  <c r="I15" i="3"/>
  <c r="H15" i="3"/>
  <c r="G15" i="3"/>
  <c r="F15" i="3"/>
  <c r="E15" i="3"/>
  <c r="L14" i="2"/>
  <c r="M14" i="2"/>
  <c r="N14" i="2"/>
  <c r="O14" i="2"/>
  <c r="F76" i="2"/>
  <c r="F14" i="2"/>
  <c r="L76" i="2"/>
  <c r="M76" i="2"/>
  <c r="N76" i="2"/>
  <c r="O76" i="2"/>
  <c r="E76" i="2"/>
  <c r="K77" i="2"/>
  <c r="E14" i="2"/>
  <c r="G76" i="2"/>
  <c r="H76" i="2"/>
  <c r="I76" i="2"/>
  <c r="J76" i="2"/>
  <c r="J14" i="2"/>
  <c r="G14" i="2"/>
  <c r="H14" i="2"/>
  <c r="I14" i="2"/>
  <c r="J26" i="5" l="1"/>
  <c r="L26" i="5"/>
  <c r="F26" i="5"/>
  <c r="N26" i="5"/>
  <c r="E35" i="6"/>
  <c r="F35" i="6"/>
  <c r="G35" i="6"/>
  <c r="H35" i="6"/>
  <c r="I35" i="6"/>
  <c r="J35" i="6"/>
  <c r="L35" i="6"/>
  <c r="M35" i="6"/>
  <c r="N35" i="6"/>
  <c r="O35" i="6"/>
  <c r="E26" i="5"/>
  <c r="E59" i="3"/>
  <c r="F59" i="3"/>
  <c r="G59" i="3"/>
  <c r="H59" i="3"/>
  <c r="I59" i="3"/>
  <c r="J59" i="3"/>
  <c r="L59" i="3"/>
  <c r="M59" i="3"/>
  <c r="N59" i="3"/>
  <c r="O59" i="3"/>
  <c r="E60" i="4"/>
  <c r="F60" i="4"/>
  <c r="G60" i="4"/>
  <c r="H60" i="4"/>
  <c r="I60" i="4"/>
  <c r="J60" i="4"/>
  <c r="L60" i="4"/>
  <c r="M60" i="4"/>
  <c r="N60" i="4"/>
  <c r="O60" i="4"/>
  <c r="I77" i="2"/>
  <c r="M77" i="2"/>
  <c r="J77" i="2"/>
  <c r="L77" i="2"/>
  <c r="O77" i="2"/>
  <c r="H77" i="2"/>
  <c r="N77" i="2"/>
  <c r="F77" i="2"/>
  <c r="E77" i="2"/>
  <c r="G77" i="2"/>
</calcChain>
</file>

<file path=xl/sharedStrings.xml><?xml version="1.0" encoding="utf-8"?>
<sst xmlns="http://schemas.openxmlformats.org/spreadsheetml/2006/main" count="987" uniqueCount="338">
  <si>
    <t>Event: Hurricane Beryl</t>
  </si>
  <si>
    <t>EVENT:</t>
  </si>
  <si>
    <t>Hurricane</t>
  </si>
  <si>
    <t>Date / Time:</t>
  </si>
  <si>
    <t xml:space="preserve">Comments </t>
  </si>
  <si>
    <t xml:space="preserve">                                                                                                                 Resources Requested</t>
  </si>
  <si>
    <t>Resource Type Requested  -  Date / Time</t>
  </si>
  <si>
    <t>Distribution Line</t>
  </si>
  <si>
    <t>Line Crews</t>
  </si>
  <si>
    <t>Destination</t>
  </si>
  <si>
    <t>Latest Arrival</t>
  </si>
  <si>
    <t>GENERAL COMMENTS</t>
  </si>
  <si>
    <t>Distribution Line -  07/5/24 15:00</t>
  </si>
  <si>
    <t>Robstown, TX</t>
  </si>
  <si>
    <t>Distribution Line -  7/6/2024 16:00</t>
  </si>
  <si>
    <t>*164</t>
  </si>
  <si>
    <t>*41</t>
  </si>
  <si>
    <t>Request canceled 7/7/24 8:00</t>
  </si>
  <si>
    <t xml:space="preserve">Distribution Line -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</si>
  <si>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</si>
  <si>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Requested</t>
  </si>
  <si>
    <t xml:space="preserve">                                                                                                                                                                                                                          Resources Acquired</t>
  </si>
  <si>
    <t>Source Company</t>
  </si>
  <si>
    <t>Company, Contractor, IOU, Baseload</t>
  </si>
  <si>
    <t>Departure Location</t>
  </si>
  <si>
    <t>Support Personnel</t>
  </si>
  <si>
    <t>General Foreman</t>
  </si>
  <si>
    <t>GF Cell Number</t>
  </si>
  <si>
    <t>ETA</t>
  </si>
  <si>
    <t>Visible in ARCOS</t>
  </si>
  <si>
    <t>OPCO Contact Made?</t>
  </si>
  <si>
    <t>Released to Mutual Assistance?</t>
  </si>
  <si>
    <t>Release Date/Time</t>
  </si>
  <si>
    <t>Comments</t>
  </si>
  <si>
    <t>SWEPCo - Chain Electric (Sunday)</t>
  </si>
  <si>
    <t>Baseload</t>
  </si>
  <si>
    <t>SWEPCo</t>
  </si>
  <si>
    <t>Chris Jackson</t>
  </si>
  <si>
    <t>Yes</t>
  </si>
  <si>
    <t>Chain Electric (Sunday)</t>
  </si>
  <si>
    <t>Contractor</t>
  </si>
  <si>
    <t>San Antonio, TX</t>
  </si>
  <si>
    <t>Alefredo Delafuente</t>
  </si>
  <si>
    <t>Franklin, LA</t>
  </si>
  <si>
    <t>Matt Miley</t>
  </si>
  <si>
    <t>Baton Rouge, LA</t>
  </si>
  <si>
    <t>Doug Armstrong</t>
  </si>
  <si>
    <t>Lucedale, MS</t>
  </si>
  <si>
    <t>Blake Jones</t>
  </si>
  <si>
    <t>Davis H Elliot (Monday)</t>
  </si>
  <si>
    <t>Bowling Green, KY</t>
  </si>
  <si>
    <t>Lloyd Ellis</t>
  </si>
  <si>
    <t>Within 3 hrs of CC</t>
  </si>
  <si>
    <t>Dickson, TN</t>
  </si>
  <si>
    <t>Kenneth Medley</t>
  </si>
  <si>
    <t>Memphis, TN</t>
  </si>
  <si>
    <t>Willie Sampley</t>
  </si>
  <si>
    <t>Blake Reed</t>
  </si>
  <si>
    <t>Nashville, TN</t>
  </si>
  <si>
    <t>Bill Harrison</t>
  </si>
  <si>
    <t>Chatanooga, TN</t>
  </si>
  <si>
    <t>Brian McBroom</t>
  </si>
  <si>
    <t>Evansville, IN</t>
  </si>
  <si>
    <t>Brian Cox</t>
  </si>
  <si>
    <t>McKee, KY</t>
  </si>
  <si>
    <t>David Means</t>
  </si>
  <si>
    <t>Somerset, KY</t>
  </si>
  <si>
    <t>Devin Burton</t>
  </si>
  <si>
    <t>Shelbyville, KY</t>
  </si>
  <si>
    <t>Justin Martin</t>
  </si>
  <si>
    <t>Tulsa, OK</t>
  </si>
  <si>
    <t>Brandon Kester</t>
  </si>
  <si>
    <t>Linetec (Sunday)</t>
  </si>
  <si>
    <t>Johnson City, TX</t>
  </si>
  <si>
    <t>Eric Clausen</t>
  </si>
  <si>
    <t>Alexandria, LA</t>
  </si>
  <si>
    <t>Brandon Franks</t>
  </si>
  <si>
    <t>Sikeston, MO</t>
  </si>
  <si>
    <t>James Cooper</t>
  </si>
  <si>
    <t>Douglasville, GA</t>
  </si>
  <si>
    <t>Steven Taylor</t>
  </si>
  <si>
    <t>Mark Pagett</t>
  </si>
  <si>
    <t>Riggs-Distler (Monday)</t>
  </si>
  <si>
    <t>Dave Countess</t>
  </si>
  <si>
    <t>Jason O'Dell</t>
  </si>
  <si>
    <t>Northstar (Sunday)</t>
  </si>
  <si>
    <t>Princeton, TX</t>
  </si>
  <si>
    <t>Dan Filkins</t>
  </si>
  <si>
    <t>Texarkana, TX</t>
  </si>
  <si>
    <t>Greg Bradshaw</t>
  </si>
  <si>
    <t>3S (Monday)</t>
  </si>
  <si>
    <t>Midland, TX</t>
  </si>
  <si>
    <t>Waylon Gore</t>
  </si>
  <si>
    <t>Axis Power (Monday)</t>
  </si>
  <si>
    <t>Weatherford, TX</t>
  </si>
  <si>
    <t>Michael Graham</t>
  </si>
  <si>
    <t>Denham Springs, LA</t>
  </si>
  <si>
    <t>Freddy Chavez</t>
  </si>
  <si>
    <t>AMP Power (Monday)</t>
  </si>
  <si>
    <t>Sequin, TX</t>
  </si>
  <si>
    <t>Jesus Cruz</t>
  </si>
  <si>
    <t>Jonathan Lavy</t>
  </si>
  <si>
    <t>Grid Co (Monday)</t>
  </si>
  <si>
    <t>Huntsville, AL</t>
  </si>
  <si>
    <t>Slade Guthrie</t>
  </si>
  <si>
    <t>Force Electrical (Sunday)</t>
  </si>
  <si>
    <t>OKC</t>
  </si>
  <si>
    <t>Wes Heffner</t>
  </si>
  <si>
    <t>Tempest - MDR (Monday)</t>
  </si>
  <si>
    <t>Tylertown, MS</t>
  </si>
  <si>
    <t>Brian Bramlett</t>
  </si>
  <si>
    <t>Allen Ball</t>
  </si>
  <si>
    <t>Allen White</t>
  </si>
  <si>
    <t>Ozark, AR</t>
  </si>
  <si>
    <t>Troy Bigham</t>
  </si>
  <si>
    <t>Brandon Linville</t>
  </si>
  <si>
    <t>Texarkana, AR</t>
  </si>
  <si>
    <t>Jackie Peach</t>
  </si>
  <si>
    <t>James Wickizer</t>
  </si>
  <si>
    <t>Wiggins, MS</t>
  </si>
  <si>
    <t>Jeff Barber</t>
  </si>
  <si>
    <t>Chris Jones</t>
  </si>
  <si>
    <t>Greenwood, MS</t>
  </si>
  <si>
    <t>Danny Lewis</t>
  </si>
  <si>
    <t>Anthony Anderson</t>
  </si>
  <si>
    <t>Marco Jordan</t>
  </si>
  <si>
    <t>Olive Branch, MS</t>
  </si>
  <si>
    <t>Curtis Chisholm</t>
  </si>
  <si>
    <t>Tempest On-Site Mgt</t>
  </si>
  <si>
    <t>Covington, LA</t>
  </si>
  <si>
    <t>Anthony Bramlett</t>
  </si>
  <si>
    <r>
      <rPr>
        <b/>
        <sz val="11"/>
        <color rgb="FF000000"/>
        <rFont val="Tahoma"/>
      </rPr>
      <t xml:space="preserve">Bird Electric - Brave </t>
    </r>
    <r>
      <rPr>
        <b/>
        <sz val="11"/>
        <color rgb="FF00B0F0"/>
        <rFont val="Tahoma"/>
      </rPr>
      <t>(Kerney Pipken 254-721-1579)</t>
    </r>
  </si>
  <si>
    <t>Andrews, TX</t>
  </si>
  <si>
    <t>Javier Peralta</t>
  </si>
  <si>
    <r>
      <rPr>
        <b/>
        <sz val="11"/>
        <color rgb="FF000000"/>
        <rFont val="Tahoma"/>
      </rPr>
      <t xml:space="preserve">Bird Electric - Brexan </t>
    </r>
    <r>
      <rPr>
        <b/>
        <sz val="11"/>
        <color rgb="FF00B0F0"/>
        <rFont val="Tahoma"/>
      </rPr>
      <t>(Kerney Pipken 254-721-1579)</t>
    </r>
  </si>
  <si>
    <t>Mineola, TX</t>
  </si>
  <si>
    <t>Bradly Martin</t>
  </si>
  <si>
    <r>
      <rPr>
        <b/>
        <sz val="11"/>
        <color rgb="FF000000"/>
        <rFont val="Tahoma"/>
      </rPr>
      <t xml:space="preserve">Bird Electric - Power Standard </t>
    </r>
    <r>
      <rPr>
        <b/>
        <sz val="11"/>
        <color rgb="FF00B0F0"/>
        <rFont val="Tahoma"/>
      </rPr>
      <t>(Kerney Pipken 254-721-1579)</t>
    </r>
  </si>
  <si>
    <t>Krum, TX</t>
  </si>
  <si>
    <t>Luis Aguilar</t>
  </si>
  <si>
    <r>
      <rPr>
        <b/>
        <sz val="11"/>
        <color rgb="FF000000"/>
        <rFont val="Tahoma"/>
      </rPr>
      <t xml:space="preserve">Bird Electric - JAB </t>
    </r>
    <r>
      <rPr>
        <b/>
        <sz val="11"/>
        <color rgb="FF00B0F0"/>
        <rFont val="Tahoma"/>
      </rPr>
      <t>(Kerney Pipken 254-721-1579)</t>
    </r>
  </si>
  <si>
    <t>Big Springs, TX</t>
  </si>
  <si>
    <t>Gerado Luquis</t>
  </si>
  <si>
    <r>
      <rPr>
        <b/>
        <sz val="11"/>
        <color rgb="FF000000"/>
        <rFont val="Tahoma"/>
      </rPr>
      <t xml:space="preserve">Bird Electric - Dept 34 </t>
    </r>
    <r>
      <rPr>
        <b/>
        <sz val="11"/>
        <color rgb="FF00B0F0"/>
        <rFont val="Tahoma"/>
      </rPr>
      <t>(Kerney Pipken 254-721-1579)</t>
    </r>
  </si>
  <si>
    <t>Winnsboro. LA</t>
  </si>
  <si>
    <t>Chrsitian Sykes</t>
  </si>
  <si>
    <r>
      <rPr>
        <b/>
        <sz val="11"/>
        <color rgb="FF000000"/>
        <rFont val="Tahoma"/>
      </rPr>
      <t xml:space="preserve">Bird Electric - Dept 33 </t>
    </r>
    <r>
      <rPr>
        <b/>
        <sz val="11"/>
        <color rgb="FF00B0F0"/>
        <rFont val="Tahoma"/>
      </rPr>
      <t>(Kerney Pipken 254-721-1579)</t>
    </r>
  </si>
  <si>
    <t>Hattiesburg, MS</t>
  </si>
  <si>
    <t>Stephen Ray</t>
  </si>
  <si>
    <t>Bird Electric (Tuesday)</t>
  </si>
  <si>
    <t>Contractror</t>
  </si>
  <si>
    <t>*160</t>
  </si>
  <si>
    <t>*40</t>
  </si>
  <si>
    <t>Hugo Garcia Electric</t>
  </si>
  <si>
    <t>Laredo, TX</t>
  </si>
  <si>
    <t>Fausto Zamarripa</t>
  </si>
  <si>
    <t>Bay City, TX</t>
  </si>
  <si>
    <t>Vac Trailer</t>
  </si>
  <si>
    <r>
      <rPr>
        <b/>
        <sz val="11"/>
        <color indexed="13"/>
        <rFont val="Calibr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↑</t>
    </r>
    <r>
      <rPr>
        <b/>
        <sz val="7.7"/>
        <color indexed="13"/>
        <rFont val="Tahoma"/>
        <family val="2"/>
      </rPr>
      <t xml:space="preserve">    </t>
    </r>
    <r>
      <rPr>
        <b/>
        <sz val="11"/>
        <color indexed="13"/>
        <rFont val="Tahoma"/>
        <family val="2"/>
      </rPr>
      <t xml:space="preserve">WAVE 1 ABOVE    </t>
    </r>
    <r>
      <rPr>
        <b/>
        <sz val="11"/>
        <color indexed="13"/>
        <rFont val="Calibri"/>
        <family val="2"/>
      </rPr>
      <t>↑</t>
    </r>
  </si>
  <si>
    <t>Total Acquired</t>
  </si>
  <si>
    <r>
      <rPr>
        <b/>
        <sz val="12"/>
        <color indexed="17"/>
        <rFont val="Tahoma"/>
        <family val="2"/>
      </rPr>
      <t>Excess</t>
    </r>
    <r>
      <rPr>
        <b/>
        <sz val="12"/>
        <rFont val="Tahoma"/>
        <family val="2"/>
      </rPr>
      <t>/</t>
    </r>
    <r>
      <rPr>
        <b/>
        <sz val="12"/>
        <color indexed="10"/>
        <rFont val="Tahoma"/>
        <family val="2"/>
      </rPr>
      <t>Gap</t>
    </r>
  </si>
  <si>
    <r>
      <t xml:space="preserve">  LEGEND:  </t>
    </r>
    <r>
      <rPr>
        <sz val="10"/>
        <rFont val="Tahoma"/>
        <family val="2"/>
      </rPr>
      <t>Red background indicates all FTE's released.  Bright Yellow background indicates RMAG notification required upon release.</t>
    </r>
  </si>
  <si>
    <t>Staging Sites</t>
  </si>
  <si>
    <t>Svc Teams</t>
  </si>
  <si>
    <t>Service Line - 07/5/24 15:00</t>
  </si>
  <si>
    <t>Service Line - 7/6/2024 16:00</t>
  </si>
  <si>
    <t>*110</t>
  </si>
  <si>
    <t>*55</t>
  </si>
  <si>
    <t xml:space="preserve">Service Line </t>
  </si>
  <si>
    <t>PSO -Linetec</t>
  </si>
  <si>
    <t>Oklahoma</t>
  </si>
  <si>
    <t>Steven Roberts</t>
  </si>
  <si>
    <t>PSO - Force Electrical</t>
  </si>
  <si>
    <t>James Hill (PSO)</t>
  </si>
  <si>
    <t>PSO - SEC Svc Teams</t>
  </si>
  <si>
    <t>Greg Mullins</t>
  </si>
  <si>
    <t>PSO Svc Teams</t>
  </si>
  <si>
    <t>Company</t>
  </si>
  <si>
    <t>Victor Landin</t>
  </si>
  <si>
    <t>SWEPCo Svc Teams</t>
  </si>
  <si>
    <t>Todd Nottingham</t>
  </si>
  <si>
    <t>PSO-DHE</t>
  </si>
  <si>
    <t>Armando Gonzalez</t>
  </si>
  <si>
    <t>I&amp;M</t>
  </si>
  <si>
    <t xml:space="preserve">Company </t>
  </si>
  <si>
    <t>Indiana</t>
  </si>
  <si>
    <t>Jared Stork</t>
  </si>
  <si>
    <t>AEP-Ohio</t>
  </si>
  <si>
    <t>Ohio</t>
  </si>
  <si>
    <t>David Booth</t>
  </si>
  <si>
    <t>I&amp;M - ACC</t>
  </si>
  <si>
    <t>Jonathan Spohr</t>
  </si>
  <si>
    <t>I&amp;M - AMPP</t>
  </si>
  <si>
    <t>Jose Sanchez</t>
  </si>
  <si>
    <t>Assessors</t>
  </si>
  <si>
    <t>Teams</t>
  </si>
  <si>
    <t>Damage Assessors  -  07/5/24 15:00</t>
  </si>
  <si>
    <t xml:space="preserve">Damage Assessors  </t>
  </si>
  <si>
    <t>Team Lead</t>
  </si>
  <si>
    <t>Team Lead Cell Number</t>
  </si>
  <si>
    <t>SWEPCo DA</t>
  </si>
  <si>
    <t xml:space="preserve">SWEPCo </t>
  </si>
  <si>
    <t xml:space="preserve">  </t>
  </si>
  <si>
    <r>
      <rPr>
        <b/>
        <sz val="11"/>
        <color rgb="FF000000"/>
        <rFont val="Tahoma"/>
      </rPr>
      <t xml:space="preserve">TechServ (Sunday) </t>
    </r>
    <r>
      <rPr>
        <b/>
        <sz val="11"/>
        <color rgb="FF00B0F0"/>
        <rFont val="Tahoma"/>
      </rPr>
      <t>(Rob Johnson 304-644-5213)</t>
    </r>
  </si>
  <si>
    <t>Texas</t>
  </si>
  <si>
    <t>JD Kinsey</t>
  </si>
  <si>
    <t>Hunter Thurston</t>
  </si>
  <si>
    <t>Jason Bandy</t>
  </si>
  <si>
    <t>Brian Avants</t>
  </si>
  <si>
    <t>Various</t>
  </si>
  <si>
    <t>Leighton Piper</t>
  </si>
  <si>
    <t>Tim Taylor</t>
  </si>
  <si>
    <t>Greg Petzold</t>
  </si>
  <si>
    <t>LA</t>
  </si>
  <si>
    <t>Randy Henry</t>
  </si>
  <si>
    <t>Keith Grooms</t>
  </si>
  <si>
    <t>John McCormick</t>
  </si>
  <si>
    <t>Florida</t>
  </si>
  <si>
    <t>Gerald McCormick</t>
  </si>
  <si>
    <t>Damon Hancock</t>
  </si>
  <si>
    <t>Bryant Collins</t>
  </si>
  <si>
    <t>Nathan Morrison</t>
  </si>
  <si>
    <t>Patrick Gomez</t>
  </si>
  <si>
    <r>
      <rPr>
        <b/>
        <sz val="11"/>
        <color rgb="FF000000"/>
        <rFont val="Tahoma"/>
      </rPr>
      <t xml:space="preserve">Utility Power (Sunday) </t>
    </r>
    <r>
      <rPr>
        <b/>
        <sz val="11"/>
        <color rgb="FF00B0F0"/>
        <rFont val="Tahoma"/>
      </rPr>
      <t>(Terry Sears 817-688-7897)</t>
    </r>
  </si>
  <si>
    <t>Meridian, TX</t>
  </si>
  <si>
    <t>Freddy Lovell</t>
  </si>
  <si>
    <t>Wesley Wright</t>
  </si>
  <si>
    <t>Gladewater, TX</t>
  </si>
  <si>
    <t>Anthony Cox</t>
  </si>
  <si>
    <r>
      <rPr>
        <b/>
        <sz val="11"/>
        <color rgb="FF000000"/>
        <rFont val="Tahoma"/>
      </rPr>
      <t xml:space="preserve">DRG (Sunday) </t>
    </r>
    <r>
      <rPr>
        <b/>
        <sz val="11"/>
        <color rgb="FF00B0F0"/>
        <rFont val="Tahoma"/>
      </rPr>
      <t>(Charles Harris 870-365-3536)</t>
    </r>
  </si>
  <si>
    <t>Mountainville, AR</t>
  </si>
  <si>
    <t>Keith Jessen</t>
  </si>
  <si>
    <t>Kirbyville, MO</t>
  </si>
  <si>
    <t>John Bruns</t>
  </si>
  <si>
    <t>Jerseyville, IL</t>
  </si>
  <si>
    <t>Joseph Steckel</t>
  </si>
  <si>
    <t>Potosi, MO</t>
  </si>
  <si>
    <t>Anthony Lauglin</t>
  </si>
  <si>
    <r>
      <rPr>
        <b/>
        <sz val="11"/>
        <color rgb="FF000000"/>
        <rFont val="Tahoma"/>
      </rPr>
      <t xml:space="preserve">DRG (Monday) </t>
    </r>
    <r>
      <rPr>
        <b/>
        <sz val="11"/>
        <color rgb="FF00B0F0"/>
        <rFont val="Tahoma"/>
      </rPr>
      <t>(Charles Harris 870-365-3536)</t>
    </r>
  </si>
  <si>
    <t>Salem, AL</t>
  </si>
  <si>
    <t>Stephen Lewis</t>
  </si>
  <si>
    <t>Port St. Joe, FL</t>
  </si>
  <si>
    <t>Walden Price</t>
  </si>
  <si>
    <t>Clarksville, TN</t>
  </si>
  <si>
    <t>Randy Price</t>
  </si>
  <si>
    <t>Jefferson, LA</t>
  </si>
  <si>
    <t>Clinton Dickens</t>
  </si>
  <si>
    <r>
      <rPr>
        <b/>
        <sz val="11"/>
        <color rgb="FF000000"/>
        <rFont val="Tahoma"/>
      </rPr>
      <t xml:space="preserve">Storm Services </t>
    </r>
    <r>
      <rPr>
        <b/>
        <sz val="11"/>
        <color rgb="FF00B0F0"/>
        <rFont val="Tahoma"/>
      </rPr>
      <t>(Steven Craig 228-380-5952)</t>
    </r>
  </si>
  <si>
    <t>Pass Christian, MS</t>
  </si>
  <si>
    <t>Merritt Randal Castello</t>
  </si>
  <si>
    <t>Moselle, MS</t>
  </si>
  <si>
    <t>Ronald Ladner</t>
  </si>
  <si>
    <t>Mobile, AL</t>
  </si>
  <si>
    <t>Ricky Lynn Russell</t>
  </si>
  <si>
    <t>Jason Le Fallon</t>
  </si>
  <si>
    <t>Orange, TX</t>
  </si>
  <si>
    <t>Nick Pervan</t>
  </si>
  <si>
    <t>Chatham, LA</t>
  </si>
  <si>
    <t>Harold Pickering</t>
  </si>
  <si>
    <t>Pearl River, LA</t>
  </si>
  <si>
    <t>Michael Creel</t>
  </si>
  <si>
    <t>Pace, FL</t>
  </si>
  <si>
    <t>Stephen Howell</t>
  </si>
  <si>
    <t>PSO</t>
  </si>
  <si>
    <t>Bailey Magby</t>
  </si>
  <si>
    <t>Drone Operators</t>
  </si>
  <si>
    <t>Drone Assessors  -  7/4/2024 11:00</t>
  </si>
  <si>
    <t>McAllen, TX</t>
  </si>
  <si>
    <t>Drone Assessors - 07/5/24 15:00</t>
  </si>
  <si>
    <t>AEP-Telecom</t>
  </si>
  <si>
    <t>TX, LA, OL</t>
  </si>
  <si>
    <t>Eric Elizondo</t>
  </si>
  <si>
    <t>Appalachian Power</t>
  </si>
  <si>
    <t>WV</t>
  </si>
  <si>
    <t>Guy Rayl</t>
  </si>
  <si>
    <t>Acuren (Sunday)</t>
  </si>
  <si>
    <t>William Moreno</t>
  </si>
  <si>
    <t>Tree Trimmers</t>
  </si>
  <si>
    <t>Tree Crews</t>
  </si>
  <si>
    <t>Tree Trimmers - 07/5/24 15:00</t>
  </si>
  <si>
    <t>Tree Trimmers - 7/6/2024 16:00</t>
  </si>
  <si>
    <t>*250</t>
  </si>
  <si>
    <t>*111</t>
  </si>
  <si>
    <t xml:space="preserve">Tree Trimmers </t>
  </si>
  <si>
    <t>Pannell Contracting (Sunday)</t>
  </si>
  <si>
    <t>Blanco, TX</t>
  </si>
  <si>
    <t>Jorge Cuellar</t>
  </si>
  <si>
    <t>John Hernandez</t>
  </si>
  <si>
    <t>Guadalupe Hernandez</t>
  </si>
  <si>
    <t>Israel Lopez</t>
  </si>
  <si>
    <t>Lewis Tree (Sunday)</t>
  </si>
  <si>
    <t>Dallas, TX</t>
  </si>
  <si>
    <t>Gabriel Estrada</t>
  </si>
  <si>
    <t>Asplundh - Region 636 (SWEPCo)</t>
  </si>
  <si>
    <t>Maumelle, AR</t>
  </si>
  <si>
    <t>Jorge Hernandez</t>
  </si>
  <si>
    <t xml:space="preserve">Asplundh - Region 039 </t>
  </si>
  <si>
    <t>Clinton, MO</t>
  </si>
  <si>
    <t>Dusten Hall</t>
  </si>
  <si>
    <t>Union, MO</t>
  </si>
  <si>
    <t>Joe Price</t>
  </si>
  <si>
    <t>Gallatin, MO</t>
  </si>
  <si>
    <t>Nicholas Greathouse</t>
  </si>
  <si>
    <t>Samuel Hott</t>
  </si>
  <si>
    <t xml:space="preserve">Asplundh - Region 636 </t>
  </si>
  <si>
    <t>Fulton, TN</t>
  </si>
  <si>
    <t>Kevin Livingston</t>
  </si>
  <si>
    <t>Chris Wilson</t>
  </si>
  <si>
    <t>Asplundh - Region 070 (PSO)</t>
  </si>
  <si>
    <t>Nathan Godeaux</t>
  </si>
  <si>
    <t>POTTER, JACOB</t>
  </si>
  <si>
    <t>KEVIN RIOS</t>
  </si>
  <si>
    <t xml:space="preserve">Edgar Garcia </t>
  </si>
  <si>
    <t>Vaughn Forell</t>
  </si>
  <si>
    <t>Asplundh - Region 068</t>
  </si>
  <si>
    <t>Raul Miranda</t>
  </si>
  <si>
    <t>Alberto Torres Jr</t>
  </si>
  <si>
    <t>Asplundh - Region 637</t>
  </si>
  <si>
    <t>Asplundh - Region 066</t>
  </si>
  <si>
    <t>Kansas City, KS</t>
  </si>
  <si>
    <t>Chris Newport</t>
  </si>
  <si>
    <t>Asplundh - Region 037</t>
  </si>
  <si>
    <t>Baseload?</t>
  </si>
  <si>
    <t>Corpus Christi, TX</t>
  </si>
  <si>
    <t>EDWIN A PENA JR</t>
  </si>
  <si>
    <t>Harlingen, TX</t>
  </si>
  <si>
    <t>Joel Rendon</t>
  </si>
  <si>
    <t>Eduardo Alvarez</t>
  </si>
  <si>
    <r>
      <rPr>
        <b/>
        <sz val="11"/>
        <color rgb="FF000000"/>
        <rFont val="Tahoma"/>
      </rPr>
      <t xml:space="preserve">Asplundh - Region 052 </t>
    </r>
    <r>
      <rPr>
        <b/>
        <sz val="11"/>
        <color rgb="FF00B0F0"/>
        <rFont val="Tahoma"/>
      </rPr>
      <t>(Mark Johnson 256-223-6140)</t>
    </r>
  </si>
  <si>
    <t>Montgomery, AL</t>
  </si>
  <si>
    <t>Hurtis Cleckler</t>
  </si>
  <si>
    <t>Johnny Patterson</t>
  </si>
  <si>
    <t>Cullman, AL</t>
  </si>
  <si>
    <t>Randy Bruer</t>
  </si>
  <si>
    <t>Rainsville, AL</t>
  </si>
  <si>
    <t>Timothy Henderson</t>
  </si>
  <si>
    <t>Graceville, FL</t>
  </si>
  <si>
    <t>Taras Prytula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</si>
</sst>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\ h:mm;@"/>
    <numFmt numFmtId="165" formatCode="#,##0;[Red]#,##0"/>
  </numFmts>
  <fonts count="28" x14ac:knownFonts="1">
    <font>
      <sz val="12"/>
      <name val="Arial"/>
    </font>
    <font>
      <b/>
      <sz val="14"/>
      <color indexed="10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sz val="10"/>
      <name val="Tahoma"/>
      <family val="2"/>
    </font>
    <font>
      <b/>
      <sz val="10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color indexed="17"/>
      <name val="Tahoma"/>
      <family val="2"/>
    </font>
    <font>
      <b/>
      <sz val="12"/>
      <color indexed="10"/>
      <name val="Tahoma"/>
      <family val="2"/>
    </font>
    <font>
      <b/>
      <sz val="11"/>
      <color indexed="13"/>
      <name val="Tahoma"/>
      <family val="2"/>
    </font>
    <font>
      <b/>
      <sz val="11"/>
      <color indexed="13"/>
      <name val="Calibri"/>
      <family val="2"/>
    </font>
    <font>
      <b/>
      <sz val="7.7"/>
      <color indexed="13"/>
      <name val="Tahoma"/>
      <family val="2"/>
    </font>
    <font>
      <b/>
      <sz val="16"/>
      <color rgb="FFFF000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Tahoma"/>
      <family val="2"/>
    </font>
    <font>
      <b/>
      <sz val="11"/>
      <color rgb="FFFFFF00"/>
      <name val="Tahoma"/>
      <family val="2"/>
    </font>
    <font>
      <b/>
      <sz val="14"/>
      <color theme="1"/>
      <name val="Calibri"/>
      <family val="2"/>
      <scheme val="minor"/>
    </font>
    <font>
      <b/>
      <sz val="11"/>
      <color rgb="FF000000"/>
      <name val="Tahoma"/>
    </font>
    <font>
      <b/>
      <sz val="11"/>
      <color rgb="FF00B0F0"/>
      <name val="Tahoma"/>
    </font>
    <font>
      <b/>
      <sz val="11"/>
      <name val="Tahoma"/>
    </font>
    <font>
      <b/>
      <sz val="11"/>
      <color rgb="FF000000"/>
      <name val="Tahoma"/>
      <family val="2"/>
    </font>
    <font>
      <b/>
      <sz val="11"/>
      <color theme="1"/>
      <name val="Tahoma"/>
      <family val="2"/>
    </font>
    <font>
      <b/>
      <sz val="10"/>
      <color rgb="FF000000"/>
      <name val="Tahoma"/>
    </font>
    <font>
      <b/>
      <sz val="10"/>
      <color theme="1"/>
      <name val="Tahoma"/>
      <family val="2"/>
    </font>
    <font>
      <b/>
      <sz val="10"/>
      <color rgb="FF00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0" fillId="2" borderId="0" xfId="0" applyFill="1"/>
    <xf numFmtId="0" fontId="5" fillId="2" borderId="0" xfId="0" applyFont="1" applyFill="1"/>
    <xf numFmtId="0" fontId="2" fillId="2" borderId="0" xfId="0" applyFont="1" applyFill="1"/>
    <xf numFmtId="0" fontId="6" fillId="2" borderId="0" xfId="0" applyFont="1" applyFill="1"/>
    <xf numFmtId="0" fontId="4" fillId="2" borderId="1" xfId="0" applyFont="1" applyFill="1" applyBorder="1" applyAlignment="1" applyProtection="1">
      <alignment horizontal="right" vertical="center" wrapText="1"/>
      <protection locked="0"/>
    </xf>
    <xf numFmtId="3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vertical="center" wrapText="1"/>
      <protection locked="0"/>
    </xf>
    <xf numFmtId="0" fontId="3" fillId="2" borderId="0" xfId="0" applyFont="1" applyFill="1" applyAlignment="1" applyProtection="1">
      <alignment vertical="center" wrapText="1"/>
      <protection locked="0"/>
    </xf>
    <xf numFmtId="0" fontId="4" fillId="2" borderId="2" xfId="0" applyFont="1" applyFill="1" applyBorder="1" applyAlignment="1" applyProtection="1">
      <alignment horizontal="right" vertical="center"/>
      <protection locked="0"/>
    </xf>
    <xf numFmtId="165" fontId="5" fillId="2" borderId="2" xfId="0" applyNumberFormat="1" applyFont="1" applyFill="1" applyBorder="1" applyAlignment="1">
      <alignment horizontal="center"/>
    </xf>
    <xf numFmtId="164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Protection="1">
      <protection locked="0"/>
    </xf>
    <xf numFmtId="0" fontId="2" fillId="2" borderId="5" xfId="0" applyFont="1" applyFill="1" applyBorder="1"/>
    <xf numFmtId="0" fontId="8" fillId="2" borderId="0" xfId="0" applyFont="1" applyFill="1"/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8" fillId="5" borderId="2" xfId="0" applyFont="1" applyFill="1" applyBorder="1" applyAlignment="1" applyProtection="1">
      <alignment horizontal="center" vertical="center"/>
      <protection locked="0"/>
    </xf>
    <xf numFmtId="0" fontId="0" fillId="5" borderId="0" xfId="0" applyFill="1"/>
    <xf numFmtId="0" fontId="7" fillId="5" borderId="0" xfId="0" applyFont="1" applyFill="1"/>
    <xf numFmtId="3" fontId="3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2" xfId="0" applyFont="1" applyFill="1" applyBorder="1" applyAlignment="1">
      <alignment horizontal="center" vertical="center" wrapText="1"/>
    </xf>
    <xf numFmtId="164" fontId="3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164" fontId="3" fillId="6" borderId="7" xfId="0" applyNumberFormat="1" applyFont="1" applyFill="1" applyBorder="1" applyAlignment="1" applyProtection="1">
      <alignment horizontal="center" vertical="center" wrapText="1"/>
      <protection locked="0"/>
    </xf>
    <xf numFmtId="164" fontId="3" fillId="6" borderId="8" xfId="0" applyNumberFormat="1" applyFont="1" applyFill="1" applyBorder="1" applyAlignment="1" applyProtection="1">
      <alignment horizontal="center" vertical="center" wrapText="1"/>
      <protection locked="0"/>
    </xf>
    <xf numFmtId="164" fontId="3" fillId="6" borderId="9" xfId="0" applyNumberFormat="1" applyFont="1" applyFill="1" applyBorder="1" applyAlignment="1" applyProtection="1">
      <alignment horizontal="center" vertical="center" wrapText="1"/>
      <protection locked="0"/>
    </xf>
    <xf numFmtId="164" fontId="3" fillId="6" borderId="10" xfId="0" applyNumberFormat="1" applyFont="1" applyFill="1" applyBorder="1" applyAlignment="1" applyProtection="1">
      <alignment horizontal="center" vertical="center" wrapText="1"/>
      <protection locked="0"/>
    </xf>
    <xf numFmtId="164" fontId="3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3" fontId="3" fillId="6" borderId="12" xfId="0" applyNumberFormat="1" applyFont="1" applyFill="1" applyBorder="1" applyAlignment="1" applyProtection="1">
      <alignment horizontal="center" vertical="center" wrapText="1"/>
      <protection locked="0"/>
    </xf>
    <xf numFmtId="3" fontId="3" fillId="6" borderId="7" xfId="0" applyNumberFormat="1" applyFont="1" applyFill="1" applyBorder="1" applyAlignment="1" applyProtection="1">
      <alignment horizontal="center" vertical="center" wrapText="1"/>
      <protection locked="0"/>
    </xf>
    <xf numFmtId="3" fontId="3" fillId="6" borderId="13" xfId="0" applyNumberFormat="1" applyFont="1" applyFill="1" applyBorder="1" applyAlignment="1" applyProtection="1">
      <alignment horizontal="center" vertical="center" wrapText="1"/>
      <protection locked="0"/>
    </xf>
    <xf numFmtId="3" fontId="3" fillId="6" borderId="14" xfId="0" applyNumberFormat="1" applyFont="1" applyFill="1" applyBorder="1" applyAlignment="1" applyProtection="1">
      <alignment horizontal="center" vertical="center" wrapText="1"/>
      <protection locked="0"/>
    </xf>
    <xf numFmtId="3" fontId="3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0" xfId="0" applyFont="1" applyFill="1" applyAlignment="1">
      <alignment vertical="center"/>
    </xf>
    <xf numFmtId="3" fontId="3" fillId="6" borderId="16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15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/>
    <xf numFmtId="0" fontId="16" fillId="5" borderId="0" xfId="0" applyFont="1" applyFill="1" applyAlignment="1">
      <alignment horizontal="right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right"/>
    </xf>
    <xf numFmtId="0" fontId="4" fillId="7" borderId="1" xfId="0" applyFont="1" applyFill="1" applyBorder="1" applyAlignment="1" applyProtection="1">
      <alignment horizontal="center" vertical="center" wrapText="1"/>
      <protection locked="0"/>
    </xf>
    <xf numFmtId="164" fontId="3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7" borderId="19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0" xfId="0" applyNumberFormat="1" applyFont="1" applyFill="1" applyAlignment="1">
      <alignment horizontal="center"/>
    </xf>
    <xf numFmtId="164" fontId="3" fillId="7" borderId="17" xfId="0" applyNumberFormat="1" applyFont="1" applyFill="1" applyBorder="1" applyAlignment="1" applyProtection="1">
      <alignment horizontal="center" vertical="center" wrapText="1"/>
      <protection locked="0"/>
    </xf>
    <xf numFmtId="164" fontId="3" fillId="7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5" borderId="0" xfId="0" applyNumberFormat="1" applyFont="1" applyFill="1" applyAlignment="1" applyProtection="1">
      <alignment horizontal="center" vertical="center" wrapText="1"/>
      <protection locked="0"/>
    </xf>
    <xf numFmtId="0" fontId="4" fillId="3" borderId="6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4" fillId="7" borderId="4" xfId="0" applyFont="1" applyFill="1" applyBorder="1" applyAlignment="1" applyProtection="1">
      <alignment horizontal="center" vertical="center" wrapText="1"/>
      <protection locked="0"/>
    </xf>
    <xf numFmtId="164" fontId="3" fillId="6" borderId="25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0" xfId="0" applyFont="1" applyFill="1" applyBorder="1" applyAlignment="1" applyProtection="1">
      <alignment horizontal="center" vertical="center" wrapText="1"/>
      <protection locked="0"/>
    </xf>
    <xf numFmtId="3" fontId="3" fillId="6" borderId="25" xfId="0" applyNumberFormat="1" applyFont="1" applyFill="1" applyBorder="1" applyAlignment="1" applyProtection="1">
      <alignment horizontal="center" vertical="center" wrapText="1"/>
      <protection locked="0"/>
    </xf>
    <xf numFmtId="164" fontId="3" fillId="7" borderId="22" xfId="0" applyNumberFormat="1" applyFont="1" applyFill="1" applyBorder="1" applyAlignment="1" applyProtection="1">
      <alignment horizontal="center" vertical="center" wrapText="1"/>
      <protection locked="0"/>
    </xf>
    <xf numFmtId="3" fontId="3" fillId="9" borderId="7" xfId="0" applyNumberFormat="1" applyFont="1" applyFill="1" applyBorder="1" applyAlignment="1" applyProtection="1">
      <alignment horizontal="center" vertical="center" wrapText="1"/>
      <protection locked="0"/>
    </xf>
    <xf numFmtId="3" fontId="3" fillId="9" borderId="2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3" fillId="9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6" borderId="6" xfId="0" applyNumberFormat="1" applyFont="1" applyFill="1" applyBorder="1" applyAlignment="1" applyProtection="1">
      <alignment horizontal="center" vertical="center" wrapText="1"/>
      <protection locked="0"/>
    </xf>
    <xf numFmtId="164" fontId="3" fillId="6" borderId="6" xfId="0" applyNumberFormat="1" applyFont="1" applyFill="1" applyBorder="1" applyAlignment="1" applyProtection="1">
      <alignment horizontal="center" vertical="center" wrapText="1"/>
      <protection locked="0"/>
    </xf>
    <xf numFmtId="164" fontId="3" fillId="7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10" borderId="2" xfId="0" applyFont="1" applyFill="1" applyBorder="1" applyAlignment="1">
      <alignment horizontal="center" vertical="center" wrapText="1"/>
    </xf>
    <xf numFmtId="14" fontId="3" fillId="5" borderId="2" xfId="0" applyNumberFormat="1" applyFont="1" applyFill="1" applyBorder="1" applyAlignment="1" applyProtection="1">
      <alignment horizontal="left" vertical="center"/>
      <protection locked="0"/>
    </xf>
    <xf numFmtId="0" fontId="3" fillId="5" borderId="2" xfId="0" applyFont="1" applyFill="1" applyBorder="1" applyAlignment="1" applyProtection="1">
      <alignment horizontal="left" vertical="center"/>
      <protection locked="0"/>
    </xf>
    <xf numFmtId="3" fontId="24" fillId="11" borderId="13" xfId="0" applyNumberFormat="1" applyFont="1" applyFill="1" applyBorder="1" applyAlignment="1" applyProtection="1">
      <alignment horizontal="center" vertical="center" wrapText="1"/>
      <protection locked="0"/>
    </xf>
    <xf numFmtId="3" fontId="24" fillId="11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11" borderId="25" xfId="0" applyNumberFormat="1" applyFont="1" applyFill="1" applyBorder="1" applyAlignment="1" applyProtection="1">
      <alignment horizontal="center" vertical="center" wrapText="1"/>
      <protection locked="0"/>
    </xf>
    <xf numFmtId="3" fontId="3" fillId="11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11" borderId="20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7" xfId="0" applyNumberFormat="1" applyFont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Border="1" applyAlignment="1" applyProtection="1">
      <alignment horizontal="center" vertical="center" wrapText="1"/>
      <protection locked="0"/>
    </xf>
    <xf numFmtId="3" fontId="3" fillId="0" borderId="25" xfId="0" applyNumberFormat="1" applyFont="1" applyBorder="1" applyAlignment="1" applyProtection="1">
      <alignment horizontal="center" vertical="center" wrapText="1"/>
      <protection locked="0"/>
    </xf>
    <xf numFmtId="164" fontId="3" fillId="0" borderId="22" xfId="0" applyNumberFormat="1" applyFont="1" applyBorder="1" applyAlignment="1" applyProtection="1">
      <alignment horizontal="center" vertical="center" wrapText="1"/>
      <protection locked="0"/>
    </xf>
    <xf numFmtId="3" fontId="3" fillId="11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2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5" xfId="0" applyNumberFormat="1" applyFont="1" applyFill="1" applyBorder="1" applyAlignment="1" applyProtection="1">
      <alignment horizontal="center" vertical="center" wrapText="1"/>
      <protection locked="0"/>
    </xf>
    <xf numFmtId="14" fontId="3" fillId="0" borderId="1" xfId="0" applyNumberFormat="1" applyFont="1" applyFill="1" applyBorder="1" applyAlignment="1" applyProtection="1">
      <alignment horizontal="left" vertical="center"/>
      <protection locked="0"/>
    </xf>
    <xf numFmtId="14" fontId="3" fillId="0" borderId="15" xfId="0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3" fontId="3" fillId="0" borderId="16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0" xfId="0" applyNumberFormat="1" applyFont="1" applyFill="1" applyAlignment="1" applyProtection="1">
      <alignment horizontal="center" vertical="center" wrapText="1"/>
      <protection locked="0"/>
    </xf>
    <xf numFmtId="0" fontId="0" fillId="0" borderId="0" xfId="0" applyFill="1"/>
    <xf numFmtId="165" fontId="5" fillId="0" borderId="2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2" fillId="0" borderId="0" xfId="0" applyFont="1" applyFill="1"/>
    <xf numFmtId="0" fontId="5" fillId="0" borderId="0" xfId="0" applyFont="1" applyFill="1"/>
    <xf numFmtId="0" fontId="14" fillId="0" borderId="0" xfId="0" applyFont="1" applyFill="1" applyAlignment="1">
      <alignment vertical="center"/>
    </xf>
    <xf numFmtId="0" fontId="6" fillId="0" borderId="0" xfId="0" applyFont="1" applyFill="1"/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/>
    <xf numFmtId="0" fontId="16" fillId="0" borderId="0" xfId="0" applyFont="1" applyFill="1" applyAlignment="1">
      <alignment horizontal="right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17" fillId="0" borderId="2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14" fontId="3" fillId="0" borderId="2" xfId="0" applyNumberFormat="1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17" fillId="0" borderId="1" xfId="0" applyFont="1" applyFill="1" applyBorder="1" applyAlignment="1" applyProtection="1">
      <alignment vertical="center" wrapText="1"/>
      <protection locked="0"/>
    </xf>
    <xf numFmtId="0" fontId="17" fillId="0" borderId="19" xfId="0" applyFont="1" applyFill="1" applyBorder="1" applyAlignment="1" applyProtection="1">
      <alignment vertical="center" wrapText="1"/>
      <protection locked="0"/>
    </xf>
    <xf numFmtId="0" fontId="17" fillId="0" borderId="15" xfId="0" applyFont="1" applyFill="1" applyBorder="1" applyAlignment="1" applyProtection="1">
      <alignment vertical="center" wrapText="1"/>
      <protection locked="0"/>
    </xf>
    <xf numFmtId="14" fontId="3" fillId="0" borderId="1" xfId="0" applyNumberFormat="1" applyFont="1" applyFill="1" applyBorder="1" applyAlignment="1" applyProtection="1">
      <alignment horizontal="left" vertical="center"/>
      <protection locked="0"/>
    </xf>
    <xf numFmtId="14" fontId="3" fillId="0" borderId="15" xfId="0" applyNumberFormat="1" applyFont="1" applyFill="1" applyBorder="1" applyAlignment="1" applyProtection="1">
      <alignment horizontal="left" vertical="center"/>
      <protection locked="0"/>
    </xf>
    <xf numFmtId="0" fontId="4" fillId="4" borderId="4" xfId="0" applyFont="1" applyFill="1" applyBorder="1" applyAlignment="1" applyProtection="1">
      <alignment vertical="center" wrapText="1"/>
      <protection locked="0"/>
    </xf>
    <xf numFmtId="0" fontId="4" fillId="4" borderId="3" xfId="0" applyFont="1" applyFill="1" applyBorder="1" applyAlignment="1" applyProtection="1">
      <alignment vertical="center" wrapText="1"/>
      <protection locked="0"/>
    </xf>
    <xf numFmtId="0" fontId="4" fillId="4" borderId="0" xfId="0" applyFont="1" applyFill="1" applyAlignment="1" applyProtection="1">
      <alignment vertical="center" wrapText="1"/>
      <protection locked="0"/>
    </xf>
    <xf numFmtId="0" fontId="4" fillId="4" borderId="21" xfId="0" applyFont="1" applyFill="1" applyBorder="1" applyAlignment="1" applyProtection="1">
      <alignment vertical="center" wrapText="1"/>
      <protection locked="0"/>
    </xf>
    <xf numFmtId="0" fontId="4" fillId="4" borderId="22" xfId="0" applyFont="1" applyFill="1" applyBorder="1" applyAlignment="1" applyProtection="1">
      <alignment vertical="center" wrapText="1"/>
      <protection locked="0"/>
    </xf>
    <xf numFmtId="0" fontId="4" fillId="4" borderId="23" xfId="0" applyFont="1" applyFill="1" applyBorder="1" applyAlignment="1" applyProtection="1">
      <alignment vertical="center" wrapText="1"/>
      <protection locked="0"/>
    </xf>
    <xf numFmtId="0" fontId="4" fillId="4" borderId="24" xfId="0" applyFont="1" applyFill="1" applyBorder="1" applyAlignment="1" applyProtection="1">
      <alignment vertical="center" wrapText="1"/>
      <protection locked="0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0" fontId="12" fillId="7" borderId="1" xfId="0" applyFont="1" applyFill="1" applyBorder="1" applyAlignment="1" applyProtection="1">
      <alignment vertical="center"/>
      <protection locked="0"/>
    </xf>
    <xf numFmtId="0" fontId="18" fillId="7" borderId="19" xfId="0" applyFont="1" applyFill="1" applyBorder="1" applyAlignment="1" applyProtection="1">
      <alignment vertical="center"/>
      <protection locked="0"/>
    </xf>
    <xf numFmtId="0" fontId="18" fillId="7" borderId="23" xfId="0" applyFont="1" applyFill="1" applyBorder="1" applyAlignment="1" applyProtection="1">
      <alignment vertical="center"/>
      <protection locked="0"/>
    </xf>
    <xf numFmtId="0" fontId="18" fillId="7" borderId="3" xfId="0" applyFont="1" applyFill="1" applyBorder="1" applyAlignment="1" applyProtection="1">
      <alignment vertical="center"/>
      <protection locked="0"/>
    </xf>
    <xf numFmtId="0" fontId="18" fillId="7" borderId="0" xfId="0" applyFont="1" applyFill="1" applyAlignment="1" applyProtection="1">
      <alignment vertical="center"/>
      <protection locked="0"/>
    </xf>
    <xf numFmtId="0" fontId="18" fillId="7" borderId="21" xfId="0" applyFont="1" applyFill="1" applyBorder="1" applyAlignment="1" applyProtection="1">
      <alignment vertical="center"/>
      <protection locked="0"/>
    </xf>
    <xf numFmtId="3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5" borderId="19" xfId="0" applyNumberFormat="1" applyFont="1" applyFill="1" applyBorder="1" applyAlignment="1" applyProtection="1">
      <alignment horizontal="center" vertical="center" wrapText="1"/>
      <protection locked="0"/>
    </xf>
    <xf numFmtId="3" fontId="3" fillId="5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vertical="center" wrapText="1"/>
      <protection locked="0"/>
    </xf>
    <xf numFmtId="0" fontId="4" fillId="3" borderId="3" xfId="0" applyFont="1" applyFill="1" applyBorder="1" applyAlignment="1" applyProtection="1">
      <alignment vertical="center" wrapText="1"/>
      <protection locked="0"/>
    </xf>
    <xf numFmtId="0" fontId="4" fillId="3" borderId="0" xfId="0" applyFont="1" applyFill="1" applyAlignment="1" applyProtection="1">
      <alignment vertical="center" wrapText="1"/>
      <protection locked="0"/>
    </xf>
    <xf numFmtId="0" fontId="4" fillId="3" borderId="21" xfId="0" applyFont="1" applyFill="1" applyBorder="1" applyAlignment="1" applyProtection="1">
      <alignment vertical="center" wrapText="1"/>
      <protection locked="0"/>
    </xf>
    <xf numFmtId="0" fontId="4" fillId="3" borderId="22" xfId="0" applyFont="1" applyFill="1" applyBorder="1" applyAlignment="1" applyProtection="1">
      <alignment vertical="center" wrapText="1"/>
      <protection locked="0"/>
    </xf>
    <xf numFmtId="0" fontId="4" fillId="3" borderId="23" xfId="0" applyFont="1" applyFill="1" applyBorder="1" applyAlignment="1" applyProtection="1">
      <alignment vertical="center" wrapText="1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vertical="center"/>
    </xf>
    <xf numFmtId="164" fontId="8" fillId="2" borderId="2" xfId="0" applyNumberFormat="1" applyFont="1" applyFill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17" fillId="5" borderId="2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164" fontId="3" fillId="0" borderId="2" xfId="0" applyNumberFormat="1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9" xfId="0" applyFont="1" applyFill="1" applyBorder="1" applyAlignment="1" applyProtection="1">
      <alignment horizontal="left" vertical="center" wrapText="1"/>
      <protection locked="0"/>
    </xf>
    <xf numFmtId="0" fontId="3" fillId="2" borderId="26" xfId="0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4" fillId="0" borderId="1" xfId="0" applyFont="1" applyFill="1" applyBorder="1" applyAlignment="1"/>
    <xf numFmtId="0" fontId="4" fillId="0" borderId="19" xfId="0" applyFont="1" applyFill="1" applyBorder="1" applyAlignment="1"/>
    <xf numFmtId="0" fontId="4" fillId="0" borderId="15" xfId="0" applyFont="1" applyFill="1" applyBorder="1" applyAlignment="1"/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9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164" fontId="3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 applyProtection="1">
      <alignment vertical="center"/>
      <protection locked="0"/>
    </xf>
    <xf numFmtId="0" fontId="18" fillId="0" borderId="19" xfId="0" applyFont="1" applyFill="1" applyBorder="1" applyAlignment="1" applyProtection="1">
      <alignment vertical="center"/>
      <protection locked="0"/>
    </xf>
    <xf numFmtId="0" fontId="18" fillId="0" borderId="23" xfId="0" applyFont="1" applyFill="1" applyBorder="1" applyAlignment="1" applyProtection="1">
      <alignment vertical="center"/>
      <protection locked="0"/>
    </xf>
    <xf numFmtId="0" fontId="18" fillId="0" borderId="24" xfId="0" applyFont="1" applyFill="1" applyBorder="1" applyAlignment="1" applyProtection="1">
      <alignment vertical="center"/>
      <protection locked="0"/>
    </xf>
    <xf numFmtId="14" fontId="22" fillId="0" borderId="1" xfId="0" applyNumberFormat="1" applyFont="1" applyFill="1" applyBorder="1" applyAlignment="1" applyProtection="1">
      <alignment horizontal="left" vertical="center"/>
      <protection locked="0"/>
    </xf>
    <xf numFmtId="0" fontId="14" fillId="2" borderId="0" xfId="0" applyFont="1" applyFill="1" applyAlignment="1">
      <alignment horizontal="center" vertical="center"/>
    </xf>
    <xf numFmtId="0" fontId="19" fillId="5" borderId="0" xfId="0" applyFont="1" applyFill="1" applyAlignment="1">
      <alignment horizontal="center"/>
    </xf>
    <xf numFmtId="0" fontId="3" fillId="5" borderId="1" xfId="0" applyFont="1" applyFill="1" applyBorder="1" applyAlignment="1" applyProtection="1">
      <alignment horizontal="left" vertical="center"/>
      <protection locked="0"/>
    </xf>
    <xf numFmtId="0" fontId="3" fillId="5" borderId="15" xfId="0" applyFont="1" applyFill="1" applyBorder="1" applyAlignment="1" applyProtection="1">
      <alignment horizontal="left" vertical="center"/>
      <protection locked="0"/>
    </xf>
    <xf numFmtId="0" fontId="2" fillId="8" borderId="2" xfId="0" applyFont="1" applyFill="1" applyBorder="1" applyAlignment="1" applyProtection="1">
      <alignment vertical="center" wrapText="1"/>
      <protection locked="0"/>
    </xf>
    <xf numFmtId="0" fontId="11" fillId="7" borderId="1" xfId="0" applyFont="1" applyFill="1" applyBorder="1" applyAlignment="1" applyProtection="1">
      <alignment vertical="center"/>
      <protection locked="0"/>
    </xf>
    <xf numFmtId="0" fontId="18" fillId="7" borderId="24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/>
    <xf numFmtId="0" fontId="4" fillId="2" borderId="19" xfId="0" applyFont="1" applyFill="1" applyBorder="1" applyAlignment="1"/>
    <xf numFmtId="0" fontId="4" fillId="2" borderId="15" xfId="0" applyFont="1" applyFill="1" applyBorder="1" applyAlignment="1"/>
    <xf numFmtId="0" fontId="5" fillId="2" borderId="0" xfId="0" applyFont="1" applyFill="1" applyAlignment="1">
      <alignment horizontal="left" vertical="center"/>
    </xf>
    <xf numFmtId="14" fontId="3" fillId="5" borderId="2" xfId="0" applyNumberFormat="1" applyFont="1" applyFill="1" applyBorder="1" applyAlignment="1" applyProtection="1">
      <alignment horizontal="left" vertical="center"/>
      <protection locked="0"/>
    </xf>
    <xf numFmtId="0" fontId="3" fillId="5" borderId="2" xfId="0" applyFont="1" applyFill="1" applyBorder="1" applyAlignment="1" applyProtection="1">
      <alignment horizontal="left" vertical="center"/>
      <protection locked="0"/>
    </xf>
    <xf numFmtId="0" fontId="17" fillId="8" borderId="2" xfId="0" applyFont="1" applyFill="1" applyBorder="1" applyAlignment="1" applyProtection="1">
      <alignment vertical="center" wrapText="1"/>
      <protection locked="0"/>
    </xf>
    <xf numFmtId="14" fontId="3" fillId="12" borderId="2" xfId="0" applyNumberFormat="1" applyFont="1" applyFill="1" applyBorder="1" applyAlignment="1" applyProtection="1">
      <alignment horizontal="left" vertical="center"/>
      <protection locked="0"/>
    </xf>
    <xf numFmtId="0" fontId="3" fillId="12" borderId="2" xfId="0" applyFont="1" applyFill="1" applyBorder="1" applyAlignment="1" applyProtection="1">
      <alignment horizontal="left" vertical="center"/>
      <protection locked="0"/>
    </xf>
    <xf numFmtId="0" fontId="17" fillId="0" borderId="2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14" fontId="3" fillId="5" borderId="1" xfId="0" applyNumberFormat="1" applyFont="1" applyFill="1" applyBorder="1" applyAlignment="1" applyProtection="1">
      <alignment horizontal="left" vertical="center"/>
      <protection locked="0"/>
    </xf>
    <xf numFmtId="14" fontId="3" fillId="5" borderId="15" xfId="0" applyNumberFormat="1" applyFont="1" applyFill="1" applyBorder="1" applyAlignment="1" applyProtection="1">
      <alignment horizontal="left" vertical="center"/>
      <protection locked="0"/>
    </xf>
    <xf numFmtId="14" fontId="3" fillId="12" borderId="1" xfId="0" applyNumberFormat="1" applyFont="1" applyFill="1" applyBorder="1" applyAlignment="1" applyProtection="1">
      <alignment horizontal="left" vertical="center"/>
      <protection locked="0"/>
    </xf>
    <xf numFmtId="14" fontId="3" fillId="12" borderId="15" xfId="0" applyNumberFormat="1" applyFont="1" applyFill="1" applyBorder="1" applyAlignment="1" applyProtection="1">
      <alignment horizontal="left" vertical="center"/>
      <protection locked="0"/>
    </xf>
    <xf numFmtId="0" fontId="2" fillId="8" borderId="1" xfId="0" applyFont="1" applyFill="1" applyBorder="1" applyAlignment="1">
      <alignment wrapText="1"/>
    </xf>
    <xf numFmtId="0" fontId="2" fillId="8" borderId="19" xfId="0" applyFont="1" applyFill="1" applyBorder="1" applyAlignment="1">
      <alignment wrapText="1"/>
    </xf>
    <xf numFmtId="0" fontId="2" fillId="8" borderId="15" xfId="0" applyFont="1" applyFill="1" applyBorder="1" applyAlignment="1">
      <alignment wrapText="1"/>
    </xf>
    <xf numFmtId="14" fontId="22" fillId="12" borderId="2" xfId="0" applyNumberFormat="1" applyFont="1" applyFill="1" applyBorder="1" applyAlignment="1" applyProtection="1">
      <alignment horizontal="left" vertical="center"/>
      <protection locked="0"/>
    </xf>
    <xf numFmtId="0" fontId="25" fillId="8" borderId="2" xfId="0" applyFont="1" applyFill="1" applyBorder="1" applyAlignment="1" applyProtection="1">
      <alignment vertical="center" wrapText="1"/>
      <protection locked="0"/>
    </xf>
    <xf numFmtId="0" fontId="26" fillId="8" borderId="2" xfId="0" applyFont="1" applyFill="1" applyBorder="1" applyAlignment="1" applyProtection="1">
      <alignment vertical="center" wrapText="1"/>
      <protection locked="0"/>
    </xf>
    <xf numFmtId="14" fontId="22" fillId="5" borderId="2" xfId="0" applyNumberFormat="1" applyFont="1" applyFill="1" applyBorder="1" applyAlignment="1" applyProtection="1">
      <alignment horizontal="left" vertical="center"/>
      <protection locked="0"/>
    </xf>
    <xf numFmtId="0" fontId="27" fillId="8" borderId="2" xfId="0" applyFont="1" applyFill="1" applyBorder="1" applyAlignment="1" applyProtection="1">
      <alignment vertical="center" wrapText="1"/>
      <protection locked="0"/>
    </xf>
    <xf numFmtId="14" fontId="23" fillId="5" borderId="2" xfId="0" applyNumberFormat="1" applyFont="1" applyFill="1" applyBorder="1" applyAlignment="1" applyProtection="1">
      <alignment horizontal="left" vertical="center"/>
      <protection locked="0"/>
    </xf>
    <xf numFmtId="14" fontId="20" fillId="5" borderId="2" xfId="0" applyNumberFormat="1" applyFont="1" applyFill="1" applyBorder="1" applyAlignment="1" applyProtection="1">
      <alignment horizontal="left" vertical="center"/>
      <protection locked="0"/>
    </xf>
    <xf numFmtId="14" fontId="22" fillId="12" borderId="1" xfId="0" applyNumberFormat="1" applyFont="1" applyFill="1" applyBorder="1" applyAlignment="1" applyProtection="1">
      <alignment horizontal="left" vertical="center"/>
      <protection locked="0"/>
    </xf>
    <xf numFmtId="14" fontId="22" fillId="5" borderId="1" xfId="0" applyNumberFormat="1" applyFont="1" applyFill="1" applyBorder="1" applyAlignment="1" applyProtection="1">
      <alignment horizontal="left" vertical="center"/>
      <protection locked="0"/>
    </xf>
    <xf numFmtId="164" fontId="3" fillId="0" borderId="2" xfId="0" applyNumberFormat="1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  <color rgb="FFD2F5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6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2</xdr:col>
      <xdr:colOff>918301</xdr:colOff>
      <xdr:row>0</xdr:row>
      <xdr:rowOff>1482335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0117D0-B4A7-2F2C-2188-4CA35E6C6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4321" y="1"/>
          <a:ext cx="1918608" cy="14683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2</xdr:col>
      <xdr:colOff>1108801</xdr:colOff>
      <xdr:row>0</xdr:row>
      <xdr:rowOff>1482970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9E6677-D4FD-4CBD-BAE9-A3A1D6F40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1125" y="1"/>
          <a:ext cx="1915886" cy="14683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43271</xdr:colOff>
      <xdr:row>0</xdr:row>
      <xdr:rowOff>1482334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DBFA32-351B-4CD9-86D0-BF72986C4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4321" y="0"/>
          <a:ext cx="1918608" cy="14683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1109436</xdr:colOff>
      <xdr:row>0</xdr:row>
      <xdr:rowOff>1482969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7816E2-85F5-412D-87D4-22AEF2697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00" y="0"/>
          <a:ext cx="1915886" cy="14683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1111341</xdr:colOff>
      <xdr:row>0</xdr:row>
      <xdr:rowOff>1478524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FE33A0-0AC6-4714-A8D2-DB9A202AA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4321" y="0"/>
          <a:ext cx="1918608" cy="14683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U97"/>
  <sheetViews>
    <sheetView tabSelected="1" zoomScale="70" zoomScaleNormal="70" zoomScalePageLayoutView="70" workbookViewId="0">
      <selection activeCell="N17" sqref="N17:W69"/>
    </sheetView>
  </sheetViews>
  <sheetFormatPr defaultColWidth="0.109375" defaultRowHeight="15" x14ac:dyDescent="0.2"/>
  <cols>
    <col min="1" max="1" width="16.109375" style="4" customWidth="1"/>
    <col min="2" max="2" width="11.5546875" style="1" customWidth="1"/>
    <col min="3" max="3" width="14.88671875" style="1" customWidth="1"/>
    <col min="4" max="4" width="17.88671875" style="1" customWidth="1"/>
    <col min="5" max="5" width="13.109375" style="1" customWidth="1"/>
    <col min="6" max="6" width="9.6640625" style="1" customWidth="1"/>
    <col min="7" max="7" width="16.5546875" style="1" customWidth="1"/>
    <col min="8" max="8" width="15.109375" style="1" customWidth="1"/>
    <col min="9" max="9" width="17.5546875" style="1" customWidth="1"/>
    <col min="10" max="10" width="21" style="1" customWidth="1"/>
    <col min="11" max="11" width="27.21875" style="1" customWidth="1"/>
    <col min="12" max="13" width="13.88671875" style="1" customWidth="1"/>
    <col min="14" max="14" width="13.6640625" style="1" customWidth="1"/>
    <col min="15" max="15" width="23.33203125" style="1" customWidth="1"/>
    <col min="16" max="16" width="1.33203125" style="1" customWidth="1"/>
    <col min="17" max="17" width="15.6640625" style="1" customWidth="1"/>
    <col min="18" max="18" width="1.109375" style="1" customWidth="1"/>
    <col min="19" max="19" width="20.109375" style="1" customWidth="1"/>
    <col min="20" max="22" width="20.21875" style="1" customWidth="1"/>
    <col min="23" max="23" width="46.6640625" style="1" customWidth="1"/>
    <col min="24" max="16384" width="0.109375" style="1"/>
  </cols>
  <sheetData>
    <row r="1" spans="1:47" ht="120" customHeight="1" x14ac:dyDescent="0.2"/>
    <row r="2" spans="1:47" ht="28.5" customHeight="1" x14ac:dyDescent="0.2">
      <c r="A2" s="150" t="s">
        <v>0</v>
      </c>
      <c r="B2" s="151"/>
      <c r="C2" s="151"/>
      <c r="D2" s="151"/>
      <c r="E2" s="151"/>
      <c r="F2" s="151"/>
      <c r="G2" s="151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3"/>
    </row>
    <row r="3" spans="1:47" ht="23.25" customHeight="1" x14ac:dyDescent="0.2">
      <c r="A3" s="5" t="s">
        <v>1</v>
      </c>
      <c r="B3" s="168" t="s">
        <v>2</v>
      </c>
      <c r="C3" s="168"/>
      <c r="D3" s="9" t="s">
        <v>3</v>
      </c>
      <c r="E3" s="162">
        <v>45478</v>
      </c>
      <c r="F3" s="162"/>
      <c r="G3" s="163"/>
      <c r="H3" s="165"/>
      <c r="I3" s="166"/>
      <c r="J3" s="166"/>
      <c r="K3" s="166"/>
      <c r="L3" s="166"/>
      <c r="M3" s="166"/>
      <c r="N3" s="166"/>
      <c r="O3" s="166"/>
      <c r="P3" s="166"/>
      <c r="Q3" s="166"/>
      <c r="R3" s="39"/>
      <c r="S3" s="160" t="s">
        <v>4</v>
      </c>
      <c r="T3" s="161"/>
      <c r="U3" s="161"/>
      <c r="V3" s="161"/>
      <c r="W3" s="161"/>
    </row>
    <row r="4" spans="1:47" ht="15" customHeight="1" x14ac:dyDescent="0.2">
      <c r="A4" s="13"/>
      <c r="B4" s="8"/>
      <c r="C4" s="8"/>
      <c r="D4" s="7"/>
      <c r="E4" s="154" t="s">
        <v>5</v>
      </c>
      <c r="F4" s="155"/>
      <c r="G4" s="155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7"/>
    </row>
    <row r="5" spans="1:47" ht="15.75" customHeight="1" x14ac:dyDescent="0.2">
      <c r="A5" s="14"/>
      <c r="B5" s="15"/>
      <c r="C5" s="15"/>
      <c r="D5" s="15"/>
      <c r="E5" s="158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6"/>
      <c r="R5" s="156"/>
      <c r="S5" s="156"/>
      <c r="T5" s="156"/>
      <c r="U5" s="156"/>
      <c r="V5" s="156"/>
      <c r="W5" s="157"/>
    </row>
    <row r="6" spans="1:47" ht="48.6" customHeight="1" thickBot="1" x14ac:dyDescent="0.25">
      <c r="A6" s="164" t="s">
        <v>6</v>
      </c>
      <c r="B6" s="161"/>
      <c r="C6" s="161"/>
      <c r="D6" s="161"/>
      <c r="E6" s="55" t="s">
        <v>7</v>
      </c>
      <c r="F6" s="55" t="s">
        <v>8</v>
      </c>
      <c r="G6" s="55"/>
      <c r="H6" s="55"/>
      <c r="I6" s="55"/>
      <c r="J6" s="55" t="s">
        <v>9</v>
      </c>
      <c r="K6" s="55" t="s">
        <v>10</v>
      </c>
      <c r="L6" s="55"/>
      <c r="M6" s="56"/>
      <c r="N6" s="56"/>
      <c r="O6" s="56"/>
      <c r="P6" s="47"/>
      <c r="Q6" s="167" t="s">
        <v>11</v>
      </c>
      <c r="R6" s="167"/>
      <c r="S6" s="167"/>
      <c r="T6" s="167"/>
      <c r="U6" s="167"/>
      <c r="V6" s="167"/>
      <c r="W6" s="167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</row>
    <row r="7" spans="1:47" ht="24.95" customHeight="1" x14ac:dyDescent="0.2">
      <c r="A7" s="172" t="s">
        <v>12</v>
      </c>
      <c r="B7" s="173"/>
      <c r="C7" s="173"/>
      <c r="D7" s="174"/>
      <c r="E7" s="32">
        <v>1028</v>
      </c>
      <c r="F7" s="33">
        <v>257</v>
      </c>
      <c r="G7" s="33"/>
      <c r="H7" s="33"/>
      <c r="I7" s="33"/>
      <c r="J7" s="57" t="s">
        <v>13</v>
      </c>
      <c r="K7" s="25"/>
      <c r="L7" s="25"/>
      <c r="M7" s="25"/>
      <c r="N7" s="25"/>
      <c r="O7" s="26"/>
      <c r="P7" s="50"/>
      <c r="Q7" s="169"/>
      <c r="R7" s="169"/>
      <c r="S7" s="169"/>
      <c r="T7" s="169"/>
      <c r="U7" s="169"/>
      <c r="V7" s="169"/>
      <c r="W7" s="16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</row>
    <row r="8" spans="1:47" ht="24.95" customHeight="1" x14ac:dyDescent="0.2">
      <c r="A8" s="172" t="s">
        <v>14</v>
      </c>
      <c r="B8" s="173"/>
      <c r="C8" s="173"/>
      <c r="D8" s="174"/>
      <c r="E8" s="34" t="s">
        <v>15</v>
      </c>
      <c r="F8" s="6" t="s">
        <v>16</v>
      </c>
      <c r="G8" s="6"/>
      <c r="H8" s="6"/>
      <c r="I8" s="6"/>
      <c r="J8" s="17" t="s">
        <v>13</v>
      </c>
      <c r="K8" s="11">
        <v>45482.5</v>
      </c>
      <c r="L8" s="11"/>
      <c r="M8" s="11"/>
      <c r="N8" s="11"/>
      <c r="O8" s="27"/>
      <c r="P8" s="50"/>
      <c r="Q8" s="169" t="s">
        <v>17</v>
      </c>
      <c r="R8" s="169"/>
      <c r="S8" s="169"/>
      <c r="T8" s="169"/>
      <c r="U8" s="169"/>
      <c r="V8" s="169"/>
      <c r="W8" s="16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</row>
    <row r="9" spans="1:47" ht="24.95" customHeight="1" x14ac:dyDescent="0.2">
      <c r="A9" s="172" t="s">
        <v>18</v>
      </c>
      <c r="B9" s="173"/>
      <c r="C9" s="173"/>
      <c r="D9" s="174"/>
      <c r="E9" s="34"/>
      <c r="F9" s="6"/>
      <c r="G9" s="6"/>
      <c r="H9" s="6"/>
      <c r="I9" s="6"/>
      <c r="J9" s="17"/>
      <c r="K9" s="11"/>
      <c r="L9" s="11"/>
      <c r="M9" s="11"/>
      <c r="N9" s="11"/>
      <c r="O9" s="27"/>
      <c r="P9" s="50"/>
      <c r="Q9" s="169"/>
      <c r="R9" s="169"/>
      <c r="S9" s="169"/>
      <c r="T9" s="169"/>
      <c r="U9" s="169"/>
      <c r="V9" s="169"/>
      <c r="W9" s="16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</row>
    <row r="10" spans="1:47" ht="24.95" customHeight="1" x14ac:dyDescent="0.2">
      <c r="A10" s="172"/>
      <c r="B10" s="173"/>
      <c r="C10" s="173"/>
      <c r="D10" s="174"/>
      <c r="E10" s="34"/>
      <c r="F10" s="6"/>
      <c r="G10" s="6"/>
      <c r="H10" s="6"/>
      <c r="I10" s="6"/>
      <c r="J10" s="17"/>
      <c r="K10" s="11"/>
      <c r="L10" s="11"/>
      <c r="M10" s="11"/>
      <c r="N10" s="11"/>
      <c r="O10" s="27"/>
      <c r="P10" s="50"/>
      <c r="Q10" s="169"/>
      <c r="R10" s="169"/>
      <c r="S10" s="169"/>
      <c r="T10" s="169"/>
      <c r="U10" s="169"/>
      <c r="V10" s="169"/>
      <c r="W10" s="16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</row>
    <row r="11" spans="1:47" ht="24.95" customHeight="1" x14ac:dyDescent="0.2">
      <c r="A11" s="172"/>
      <c r="B11" s="173"/>
      <c r="C11" s="173"/>
      <c r="D11" s="174"/>
      <c r="E11" s="34"/>
      <c r="F11" s="6"/>
      <c r="G11" s="6"/>
      <c r="H11" s="6"/>
      <c r="I11" s="6"/>
      <c r="J11" s="17"/>
      <c r="K11" s="11"/>
      <c r="L11" s="11"/>
      <c r="M11" s="11"/>
      <c r="N11" s="11"/>
      <c r="O11" s="27"/>
      <c r="P11" s="50"/>
      <c r="Q11" s="169"/>
      <c r="R11" s="169"/>
      <c r="S11" s="169"/>
      <c r="T11" s="169"/>
      <c r="U11" s="169"/>
      <c r="V11" s="169"/>
      <c r="W11" s="16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</row>
    <row r="12" spans="1:47" ht="24.95" customHeight="1" thickBot="1" x14ac:dyDescent="0.25">
      <c r="A12" s="168"/>
      <c r="B12" s="170"/>
      <c r="C12" s="170"/>
      <c r="D12" s="171"/>
      <c r="E12" s="35"/>
      <c r="F12" s="36"/>
      <c r="G12" s="36"/>
      <c r="H12" s="36"/>
      <c r="I12" s="36"/>
      <c r="J12" s="58"/>
      <c r="K12" s="28"/>
      <c r="L12" s="28"/>
      <c r="M12" s="28"/>
      <c r="N12" s="28"/>
      <c r="O12" s="29"/>
      <c r="P12" s="50"/>
      <c r="Q12" s="169"/>
      <c r="R12" s="169"/>
      <c r="S12" s="169"/>
      <c r="T12" s="169"/>
      <c r="U12" s="169"/>
      <c r="V12" s="169"/>
      <c r="W12" s="16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</row>
    <row r="13" spans="1:47" ht="24.95" customHeight="1" x14ac:dyDescent="0.2">
      <c r="A13" s="137" t="s">
        <v>19</v>
      </c>
      <c r="B13" s="138"/>
      <c r="C13" s="138"/>
      <c r="D13" s="138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40"/>
      <c r="Q13" s="141"/>
      <c r="R13" s="141"/>
      <c r="S13" s="141"/>
      <c r="T13" s="141"/>
      <c r="U13" s="141"/>
      <c r="V13" s="141"/>
      <c r="W13" s="142"/>
      <c r="X13" s="20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</row>
    <row r="14" spans="1:47" ht="24.95" customHeight="1" x14ac:dyDescent="0.2">
      <c r="A14" s="147" t="s">
        <v>20</v>
      </c>
      <c r="B14" s="148"/>
      <c r="C14" s="148"/>
      <c r="D14" s="149"/>
      <c r="E14" s="12">
        <f t="shared" ref="E14:J14" si="0">SUM(E7:E13)</f>
        <v>1028</v>
      </c>
      <c r="F14" s="12">
        <f t="shared" si="0"/>
        <v>257</v>
      </c>
      <c r="G14" s="12">
        <f t="shared" si="0"/>
        <v>0</v>
      </c>
      <c r="H14" s="12">
        <f t="shared" si="0"/>
        <v>0</v>
      </c>
      <c r="I14" s="12">
        <f t="shared" si="0"/>
        <v>0</v>
      </c>
      <c r="J14" s="12">
        <f t="shared" si="0"/>
        <v>0</v>
      </c>
      <c r="K14" s="12"/>
      <c r="L14" s="12">
        <f>SUM(L7:L13)</f>
        <v>0</v>
      </c>
      <c r="M14" s="12">
        <f>SUM(M7:M13)</f>
        <v>0</v>
      </c>
      <c r="N14" s="12">
        <f>SUM(N7:N13)</f>
        <v>0</v>
      </c>
      <c r="O14" s="49">
        <f>SUM(O7:O13)</f>
        <v>0</v>
      </c>
      <c r="P14" s="143"/>
      <c r="Q14" s="144"/>
      <c r="R14" s="144"/>
      <c r="S14" s="144"/>
      <c r="T14" s="144"/>
      <c r="U14" s="144"/>
      <c r="V14" s="144"/>
      <c r="W14" s="145"/>
    </row>
    <row r="15" spans="1:47" ht="24.95" customHeight="1" x14ac:dyDescent="0.2">
      <c r="A15" s="129" t="s">
        <v>21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1"/>
      <c r="Q15" s="131"/>
      <c r="R15" s="131"/>
      <c r="S15" s="131"/>
      <c r="T15" s="131"/>
      <c r="U15" s="131"/>
      <c r="V15" s="131"/>
      <c r="W15" s="132"/>
    </row>
    <row r="16" spans="1:47" ht="24.95" customHeight="1" x14ac:dyDescent="0.2">
      <c r="A16" s="133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5"/>
    </row>
    <row r="17" spans="1:43" ht="75.599999999999994" customHeight="1" x14ac:dyDescent="0.2">
      <c r="A17" s="136" t="s">
        <v>22</v>
      </c>
      <c r="B17" s="136"/>
      <c r="C17" s="16" t="s">
        <v>23</v>
      </c>
      <c r="D17" s="16" t="s">
        <v>24</v>
      </c>
      <c r="E17" s="24" t="s">
        <v>7</v>
      </c>
      <c r="F17" s="24" t="s">
        <v>8</v>
      </c>
      <c r="G17" s="24" t="s">
        <v>25</v>
      </c>
      <c r="H17" s="24" t="s">
        <v>26</v>
      </c>
      <c r="I17" s="24" t="s">
        <v>27</v>
      </c>
      <c r="J17" s="24" t="s">
        <v>9</v>
      </c>
      <c r="K17" s="24" t="s">
        <v>28</v>
      </c>
      <c r="L17" s="24" t="s">
        <v>29</v>
      </c>
      <c r="M17" s="24" t="s">
        <v>30</v>
      </c>
      <c r="N17" s="61"/>
      <c r="O17" s="24"/>
      <c r="P17" s="59"/>
      <c r="Q17" s="146"/>
      <c r="R17" s="146"/>
      <c r="S17" s="146"/>
      <c r="T17" s="146"/>
      <c r="U17" s="146"/>
      <c r="V17" s="146"/>
      <c r="W17" s="146"/>
    </row>
    <row r="18" spans="1:43" ht="23.85" customHeight="1" x14ac:dyDescent="0.2">
      <c r="A18" s="127" t="s">
        <v>34</v>
      </c>
      <c r="B18" s="128"/>
      <c r="C18" s="85" t="s">
        <v>35</v>
      </c>
      <c r="D18" s="86" t="s">
        <v>36</v>
      </c>
      <c r="E18" s="87">
        <v>30</v>
      </c>
      <c r="F18" s="87">
        <v>6</v>
      </c>
      <c r="G18" s="87">
        <v>2</v>
      </c>
      <c r="H18" s="87" t="s">
        <v>37</v>
      </c>
      <c r="I18" s="87"/>
      <c r="J18" s="87" t="s">
        <v>13</v>
      </c>
      <c r="K18" s="88">
        <v>45480.583333333336</v>
      </c>
      <c r="L18" s="87" t="s">
        <v>38</v>
      </c>
      <c r="M18" s="87"/>
      <c r="N18" s="91"/>
      <c r="O18" s="88"/>
      <c r="P18" s="96"/>
      <c r="Q18" s="124"/>
      <c r="R18" s="125"/>
      <c r="S18" s="125"/>
      <c r="T18" s="125"/>
      <c r="U18" s="125"/>
      <c r="V18" s="125"/>
      <c r="W18" s="126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</row>
    <row r="19" spans="1:43" customFormat="1" ht="23.85" customHeight="1" x14ac:dyDescent="0.2">
      <c r="A19" s="127" t="s">
        <v>39</v>
      </c>
      <c r="B19" s="128"/>
      <c r="C19" s="85" t="s">
        <v>40</v>
      </c>
      <c r="D19" s="86" t="s">
        <v>41</v>
      </c>
      <c r="E19" s="89">
        <v>9</v>
      </c>
      <c r="F19" s="89">
        <v>2</v>
      </c>
      <c r="G19" s="89">
        <v>2</v>
      </c>
      <c r="H19" s="89" t="s">
        <v>42</v>
      </c>
      <c r="I19" s="89"/>
      <c r="J19" s="89" t="s">
        <v>13</v>
      </c>
      <c r="K19" s="90">
        <v>45480.5</v>
      </c>
      <c r="L19" s="89" t="s">
        <v>38</v>
      </c>
      <c r="M19" s="89"/>
      <c r="N19" s="91"/>
      <c r="O19" s="91"/>
      <c r="P19" s="97"/>
      <c r="Q19" s="124"/>
      <c r="R19" s="125"/>
      <c r="S19" s="125"/>
      <c r="T19" s="125"/>
      <c r="U19" s="125"/>
      <c r="V19" s="125"/>
      <c r="W19" s="126"/>
    </row>
    <row r="20" spans="1:43" customFormat="1" ht="23.85" customHeight="1" x14ac:dyDescent="0.2">
      <c r="A20" s="122" t="s">
        <v>39</v>
      </c>
      <c r="B20" s="123"/>
      <c r="C20" s="85" t="s">
        <v>40</v>
      </c>
      <c r="D20" s="86" t="s">
        <v>43</v>
      </c>
      <c r="E20" s="89">
        <v>22</v>
      </c>
      <c r="F20" s="89">
        <v>5</v>
      </c>
      <c r="G20" s="89">
        <v>0</v>
      </c>
      <c r="H20" s="89" t="s">
        <v>44</v>
      </c>
      <c r="I20" s="89"/>
      <c r="J20" s="89" t="s">
        <v>13</v>
      </c>
      <c r="K20" s="90">
        <v>45480.5</v>
      </c>
      <c r="L20" s="89" t="s">
        <v>38</v>
      </c>
      <c r="M20" s="89"/>
      <c r="N20" s="91"/>
      <c r="O20" s="91"/>
      <c r="P20" s="97"/>
      <c r="Q20" s="120"/>
      <c r="R20" s="121"/>
      <c r="S20" s="121"/>
      <c r="T20" s="121"/>
      <c r="U20" s="121"/>
      <c r="V20" s="121"/>
      <c r="W20" s="121"/>
    </row>
    <row r="21" spans="1:43" customFormat="1" ht="23.85" customHeight="1" x14ac:dyDescent="0.2">
      <c r="A21" s="122" t="s">
        <v>39</v>
      </c>
      <c r="B21" s="123"/>
      <c r="C21" s="85" t="s">
        <v>40</v>
      </c>
      <c r="D21" s="86" t="s">
        <v>45</v>
      </c>
      <c r="E21" s="89">
        <v>9</v>
      </c>
      <c r="F21" s="89">
        <v>2</v>
      </c>
      <c r="G21" s="89">
        <v>2</v>
      </c>
      <c r="H21" s="89" t="s">
        <v>46</v>
      </c>
      <c r="I21" s="89"/>
      <c r="J21" s="89" t="s">
        <v>13</v>
      </c>
      <c r="K21" s="90">
        <v>45480.5</v>
      </c>
      <c r="L21" s="89" t="s">
        <v>38</v>
      </c>
      <c r="M21" s="89"/>
      <c r="N21" s="91"/>
      <c r="O21" s="91"/>
      <c r="P21" s="97"/>
      <c r="Q21" s="124"/>
      <c r="R21" s="125"/>
      <c r="S21" s="125"/>
      <c r="T21" s="125"/>
      <c r="U21" s="125"/>
      <c r="V21" s="125"/>
      <c r="W21" s="126"/>
    </row>
    <row r="22" spans="1:43" customFormat="1" ht="23.85" customHeight="1" x14ac:dyDescent="0.2">
      <c r="A22" s="122" t="s">
        <v>39</v>
      </c>
      <c r="B22" s="123"/>
      <c r="C22" s="85" t="s">
        <v>40</v>
      </c>
      <c r="D22" s="86" t="s">
        <v>47</v>
      </c>
      <c r="E22" s="89">
        <v>22</v>
      </c>
      <c r="F22" s="89">
        <v>4</v>
      </c>
      <c r="G22" s="89">
        <v>4</v>
      </c>
      <c r="H22" s="89" t="s">
        <v>48</v>
      </c>
      <c r="I22" s="89"/>
      <c r="J22" s="89" t="s">
        <v>13</v>
      </c>
      <c r="K22" s="90">
        <v>45480.5</v>
      </c>
      <c r="L22" s="89" t="s">
        <v>38</v>
      </c>
      <c r="M22" s="89"/>
      <c r="N22" s="91"/>
      <c r="O22" s="91"/>
      <c r="P22" s="97"/>
      <c r="Q22" s="124"/>
      <c r="R22" s="125"/>
      <c r="S22" s="125"/>
      <c r="T22" s="125"/>
      <c r="U22" s="125"/>
      <c r="V22" s="125"/>
      <c r="W22" s="126"/>
    </row>
    <row r="23" spans="1:43" ht="23.85" customHeight="1" x14ac:dyDescent="0.2">
      <c r="A23" s="122" t="s">
        <v>49</v>
      </c>
      <c r="B23" s="123"/>
      <c r="C23" s="85" t="s">
        <v>40</v>
      </c>
      <c r="D23" s="86" t="s">
        <v>50</v>
      </c>
      <c r="E23" s="89">
        <v>20</v>
      </c>
      <c r="F23" s="89">
        <v>4</v>
      </c>
      <c r="G23" s="89">
        <v>1</v>
      </c>
      <c r="H23" s="89" t="s">
        <v>51</v>
      </c>
      <c r="I23" s="89"/>
      <c r="J23" s="89" t="s">
        <v>52</v>
      </c>
      <c r="K23" s="91">
        <v>45481.291666666664</v>
      </c>
      <c r="L23" s="89" t="s">
        <v>38</v>
      </c>
      <c r="M23" s="89"/>
      <c r="N23" s="91"/>
      <c r="O23" s="90"/>
      <c r="P23" s="97"/>
      <c r="Q23" s="120"/>
      <c r="R23" s="121"/>
      <c r="S23" s="121"/>
      <c r="T23" s="121"/>
      <c r="U23" s="121"/>
      <c r="V23" s="121"/>
      <c r="W23" s="121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</row>
    <row r="24" spans="1:43" ht="23.85" customHeight="1" x14ac:dyDescent="0.2">
      <c r="A24" s="122" t="s">
        <v>49</v>
      </c>
      <c r="B24" s="123"/>
      <c r="C24" s="85" t="s">
        <v>40</v>
      </c>
      <c r="D24" s="86" t="s">
        <v>53</v>
      </c>
      <c r="E24" s="89">
        <v>16</v>
      </c>
      <c r="F24" s="89">
        <v>4</v>
      </c>
      <c r="G24" s="89">
        <v>1</v>
      </c>
      <c r="H24" s="89" t="s">
        <v>54</v>
      </c>
      <c r="I24" s="89"/>
      <c r="J24" s="89" t="s">
        <v>52</v>
      </c>
      <c r="K24" s="91">
        <v>45481.291666666664</v>
      </c>
      <c r="L24" s="89" t="s">
        <v>38</v>
      </c>
      <c r="M24" s="89"/>
      <c r="N24" s="91"/>
      <c r="O24" s="90"/>
      <c r="P24" s="97"/>
      <c r="Q24" s="120"/>
      <c r="R24" s="121"/>
      <c r="S24" s="121"/>
      <c r="T24" s="121"/>
      <c r="U24" s="121"/>
      <c r="V24" s="121"/>
      <c r="W24" s="121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</row>
    <row r="25" spans="1:43" ht="23.85" customHeight="1" x14ac:dyDescent="0.2">
      <c r="A25" s="122" t="s">
        <v>49</v>
      </c>
      <c r="B25" s="123"/>
      <c r="C25" s="85" t="s">
        <v>40</v>
      </c>
      <c r="D25" s="86" t="s">
        <v>55</v>
      </c>
      <c r="E25" s="89">
        <v>25</v>
      </c>
      <c r="F25" s="89">
        <v>5</v>
      </c>
      <c r="G25" s="89">
        <v>2</v>
      </c>
      <c r="H25" s="89" t="s">
        <v>56</v>
      </c>
      <c r="I25" s="89"/>
      <c r="J25" s="89" t="s">
        <v>52</v>
      </c>
      <c r="K25" s="91">
        <v>45481.291666666664</v>
      </c>
      <c r="L25" s="89" t="s">
        <v>38</v>
      </c>
      <c r="M25" s="89"/>
      <c r="N25" s="91"/>
      <c r="O25" s="90"/>
      <c r="P25" s="97"/>
      <c r="Q25" s="120"/>
      <c r="R25" s="121"/>
      <c r="S25" s="121"/>
      <c r="T25" s="121"/>
      <c r="U25" s="121"/>
      <c r="V25" s="121"/>
      <c r="W25" s="121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</row>
    <row r="26" spans="1:43" ht="23.85" customHeight="1" x14ac:dyDescent="0.2">
      <c r="A26" s="122" t="s">
        <v>49</v>
      </c>
      <c r="B26" s="123"/>
      <c r="C26" s="85" t="s">
        <v>40</v>
      </c>
      <c r="D26" s="86" t="s">
        <v>55</v>
      </c>
      <c r="E26" s="89">
        <v>25</v>
      </c>
      <c r="F26" s="89">
        <v>5</v>
      </c>
      <c r="G26" s="89">
        <v>0</v>
      </c>
      <c r="H26" s="89" t="s">
        <v>57</v>
      </c>
      <c r="I26" s="89"/>
      <c r="J26" s="89" t="s">
        <v>52</v>
      </c>
      <c r="K26" s="91">
        <v>45481.291666666664</v>
      </c>
      <c r="L26" s="89" t="s">
        <v>38</v>
      </c>
      <c r="M26" s="89"/>
      <c r="N26" s="91"/>
      <c r="O26" s="90"/>
      <c r="P26" s="97"/>
      <c r="Q26" s="120"/>
      <c r="R26" s="121"/>
      <c r="S26" s="121"/>
      <c r="T26" s="121"/>
      <c r="U26" s="121"/>
      <c r="V26" s="121"/>
      <c r="W26" s="121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</row>
    <row r="27" spans="1:43" ht="23.85" customHeight="1" x14ac:dyDescent="0.2">
      <c r="A27" s="122" t="s">
        <v>49</v>
      </c>
      <c r="B27" s="123"/>
      <c r="C27" s="85" t="s">
        <v>40</v>
      </c>
      <c r="D27" s="86" t="s">
        <v>58</v>
      </c>
      <c r="E27" s="89">
        <v>10</v>
      </c>
      <c r="F27" s="89">
        <v>5</v>
      </c>
      <c r="G27" s="89">
        <v>1</v>
      </c>
      <c r="H27" s="89" t="s">
        <v>59</v>
      </c>
      <c r="I27" s="89"/>
      <c r="J27" s="89" t="s">
        <v>52</v>
      </c>
      <c r="K27" s="91">
        <v>45481.291666666664</v>
      </c>
      <c r="L27" s="89" t="s">
        <v>38</v>
      </c>
      <c r="M27" s="89"/>
      <c r="N27" s="91"/>
      <c r="O27" s="90"/>
      <c r="P27" s="97"/>
      <c r="Q27" s="120"/>
      <c r="R27" s="121"/>
      <c r="S27" s="121"/>
      <c r="T27" s="121"/>
      <c r="U27" s="121"/>
      <c r="V27" s="121"/>
      <c r="W27" s="121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</row>
    <row r="28" spans="1:43" ht="23.85" customHeight="1" x14ac:dyDescent="0.2">
      <c r="A28" s="122" t="s">
        <v>49</v>
      </c>
      <c r="B28" s="123"/>
      <c r="C28" s="85" t="s">
        <v>40</v>
      </c>
      <c r="D28" s="86" t="s">
        <v>60</v>
      </c>
      <c r="E28" s="89">
        <v>10</v>
      </c>
      <c r="F28" s="89">
        <v>3</v>
      </c>
      <c r="G28" s="89">
        <v>1</v>
      </c>
      <c r="H28" s="89" t="s">
        <v>61</v>
      </c>
      <c r="I28" s="89"/>
      <c r="J28" s="89" t="s">
        <v>52</v>
      </c>
      <c r="K28" s="91">
        <v>45481.291666666664</v>
      </c>
      <c r="L28" s="89" t="s">
        <v>38</v>
      </c>
      <c r="M28" s="89"/>
      <c r="N28" s="91"/>
      <c r="O28" s="90"/>
      <c r="P28" s="97"/>
      <c r="Q28" s="120"/>
      <c r="R28" s="121"/>
      <c r="S28" s="121"/>
      <c r="T28" s="121"/>
      <c r="U28" s="121"/>
      <c r="V28" s="121"/>
      <c r="W28" s="121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</row>
    <row r="29" spans="1:43" ht="23.85" customHeight="1" x14ac:dyDescent="0.2">
      <c r="A29" s="122" t="s">
        <v>49</v>
      </c>
      <c r="B29" s="123"/>
      <c r="C29" s="85" t="s">
        <v>40</v>
      </c>
      <c r="D29" s="86" t="s">
        <v>62</v>
      </c>
      <c r="E29" s="89">
        <v>20</v>
      </c>
      <c r="F29" s="89">
        <v>5</v>
      </c>
      <c r="G29" s="89">
        <v>2</v>
      </c>
      <c r="H29" s="89" t="s">
        <v>63</v>
      </c>
      <c r="I29" s="89"/>
      <c r="J29" s="89" t="s">
        <v>52</v>
      </c>
      <c r="K29" s="91">
        <v>45481.291666666664</v>
      </c>
      <c r="L29" s="89" t="s">
        <v>38</v>
      </c>
      <c r="M29" s="89"/>
      <c r="N29" s="91"/>
      <c r="O29" s="90"/>
      <c r="P29" s="97"/>
      <c r="Q29" s="120"/>
      <c r="R29" s="121"/>
      <c r="S29" s="121"/>
      <c r="T29" s="121"/>
      <c r="U29" s="121"/>
      <c r="V29" s="121"/>
      <c r="W29" s="121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</row>
    <row r="30" spans="1:43" ht="23.85" customHeight="1" x14ac:dyDescent="0.2">
      <c r="A30" s="122" t="s">
        <v>49</v>
      </c>
      <c r="B30" s="123"/>
      <c r="C30" s="85" t="s">
        <v>40</v>
      </c>
      <c r="D30" s="86" t="s">
        <v>64</v>
      </c>
      <c r="E30" s="89">
        <v>25</v>
      </c>
      <c r="F30" s="89">
        <v>5</v>
      </c>
      <c r="G30" s="89">
        <v>1</v>
      </c>
      <c r="H30" s="89" t="s">
        <v>65</v>
      </c>
      <c r="I30" s="89"/>
      <c r="J30" s="89" t="s">
        <v>52</v>
      </c>
      <c r="K30" s="91">
        <v>45481.291666666664</v>
      </c>
      <c r="L30" s="89" t="s">
        <v>38</v>
      </c>
      <c r="M30" s="89"/>
      <c r="N30" s="91"/>
      <c r="O30" s="90"/>
      <c r="P30" s="97"/>
      <c r="Q30" s="120"/>
      <c r="R30" s="121"/>
      <c r="S30" s="121"/>
      <c r="T30" s="121"/>
      <c r="U30" s="121"/>
      <c r="V30" s="121"/>
      <c r="W30" s="121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</row>
    <row r="31" spans="1:43" ht="23.85" customHeight="1" x14ac:dyDescent="0.2">
      <c r="A31" s="122" t="s">
        <v>49</v>
      </c>
      <c r="B31" s="123"/>
      <c r="C31" s="85" t="s">
        <v>40</v>
      </c>
      <c r="D31" s="86" t="s">
        <v>66</v>
      </c>
      <c r="E31" s="89">
        <v>25</v>
      </c>
      <c r="F31" s="89">
        <v>5</v>
      </c>
      <c r="G31" s="89">
        <v>1</v>
      </c>
      <c r="H31" s="89" t="s">
        <v>67</v>
      </c>
      <c r="I31" s="89"/>
      <c r="J31" s="89" t="s">
        <v>52</v>
      </c>
      <c r="K31" s="91">
        <v>45481.291666666664</v>
      </c>
      <c r="L31" s="89" t="s">
        <v>38</v>
      </c>
      <c r="M31" s="89"/>
      <c r="N31" s="91"/>
      <c r="O31" s="90"/>
      <c r="P31" s="97"/>
      <c r="Q31" s="120"/>
      <c r="R31" s="121"/>
      <c r="S31" s="121"/>
      <c r="T31" s="121"/>
      <c r="U31" s="121"/>
      <c r="V31" s="121"/>
      <c r="W31" s="121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</row>
    <row r="32" spans="1:43" ht="23.85" customHeight="1" x14ac:dyDescent="0.2">
      <c r="A32" s="122" t="s">
        <v>49</v>
      </c>
      <c r="B32" s="123"/>
      <c r="C32" s="85" t="s">
        <v>40</v>
      </c>
      <c r="D32" s="86" t="s">
        <v>68</v>
      </c>
      <c r="E32" s="89">
        <v>24</v>
      </c>
      <c r="F32" s="89">
        <v>5</v>
      </c>
      <c r="G32" s="89">
        <v>1</v>
      </c>
      <c r="H32" s="89" t="s">
        <v>69</v>
      </c>
      <c r="I32" s="89"/>
      <c r="J32" s="89" t="s">
        <v>52</v>
      </c>
      <c r="K32" s="91">
        <v>45481.291666666664</v>
      </c>
      <c r="L32" s="89" t="s">
        <v>38</v>
      </c>
      <c r="M32" s="89"/>
      <c r="N32" s="91"/>
      <c r="O32" s="90"/>
      <c r="P32" s="97"/>
      <c r="Q32" s="120"/>
      <c r="R32" s="121"/>
      <c r="S32" s="121"/>
      <c r="T32" s="121"/>
      <c r="U32" s="121"/>
      <c r="V32" s="121"/>
      <c r="W32" s="121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</row>
    <row r="33" spans="1:43" ht="23.85" customHeight="1" x14ac:dyDescent="0.2">
      <c r="A33" s="122" t="s">
        <v>49</v>
      </c>
      <c r="B33" s="123"/>
      <c r="C33" s="85" t="s">
        <v>40</v>
      </c>
      <c r="D33" s="86" t="s">
        <v>70</v>
      </c>
      <c r="E33" s="89">
        <v>27</v>
      </c>
      <c r="F33" s="89">
        <v>6</v>
      </c>
      <c r="G33" s="89">
        <v>1</v>
      </c>
      <c r="H33" s="89" t="s">
        <v>71</v>
      </c>
      <c r="I33" s="89"/>
      <c r="J33" s="89" t="s">
        <v>52</v>
      </c>
      <c r="K33" s="91">
        <v>45481.291666666664</v>
      </c>
      <c r="L33" s="89" t="s">
        <v>38</v>
      </c>
      <c r="M33" s="89"/>
      <c r="N33" s="91"/>
      <c r="O33" s="90"/>
      <c r="P33" s="97"/>
      <c r="Q33" s="120"/>
      <c r="R33" s="121"/>
      <c r="S33" s="121"/>
      <c r="T33" s="121"/>
      <c r="U33" s="121"/>
      <c r="V33" s="121"/>
      <c r="W33" s="121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</row>
    <row r="34" spans="1:43" customFormat="1" ht="23.85" customHeight="1" x14ac:dyDescent="0.2">
      <c r="A34" s="92" t="s">
        <v>72</v>
      </c>
      <c r="B34" s="93"/>
      <c r="C34" s="85" t="s">
        <v>40</v>
      </c>
      <c r="D34" s="86" t="s">
        <v>73</v>
      </c>
      <c r="E34" s="89">
        <v>30</v>
      </c>
      <c r="F34" s="89">
        <v>6</v>
      </c>
      <c r="G34" s="89">
        <v>2</v>
      </c>
      <c r="H34" s="89" t="s">
        <v>74</v>
      </c>
      <c r="I34" s="89"/>
      <c r="J34" s="89" t="s">
        <v>13</v>
      </c>
      <c r="K34" s="91">
        <v>45480.5</v>
      </c>
      <c r="L34" s="89" t="s">
        <v>38</v>
      </c>
      <c r="M34" s="89"/>
      <c r="N34" s="91"/>
      <c r="O34" s="91"/>
      <c r="P34" s="97"/>
      <c r="Q34" s="124"/>
      <c r="R34" s="125"/>
      <c r="S34" s="125"/>
      <c r="T34" s="125"/>
      <c r="U34" s="125"/>
      <c r="V34" s="125"/>
      <c r="W34" s="126"/>
    </row>
    <row r="35" spans="1:43" customFormat="1" ht="23.85" customHeight="1" x14ac:dyDescent="0.2">
      <c r="A35" s="127" t="s">
        <v>72</v>
      </c>
      <c r="B35" s="128"/>
      <c r="C35" s="85" t="s">
        <v>40</v>
      </c>
      <c r="D35" s="86" t="s">
        <v>75</v>
      </c>
      <c r="E35" s="89">
        <v>27</v>
      </c>
      <c r="F35" s="89">
        <v>6</v>
      </c>
      <c r="G35" s="89">
        <v>0</v>
      </c>
      <c r="H35" s="89" t="s">
        <v>76</v>
      </c>
      <c r="I35" s="89"/>
      <c r="J35" s="89" t="s">
        <v>13</v>
      </c>
      <c r="K35" s="91">
        <v>45480.5</v>
      </c>
      <c r="L35" s="89" t="s">
        <v>38</v>
      </c>
      <c r="M35" s="89"/>
      <c r="N35" s="91"/>
      <c r="O35" s="91"/>
      <c r="P35" s="97"/>
      <c r="Q35" s="120"/>
      <c r="R35" s="121"/>
      <c r="S35" s="121"/>
      <c r="T35" s="121"/>
      <c r="U35" s="121"/>
      <c r="V35" s="121"/>
      <c r="W35" s="121"/>
    </row>
    <row r="36" spans="1:43" customFormat="1" ht="23.85" customHeight="1" x14ac:dyDescent="0.2">
      <c r="A36" s="92" t="s">
        <v>72</v>
      </c>
      <c r="B36" s="93"/>
      <c r="C36" s="85" t="s">
        <v>40</v>
      </c>
      <c r="D36" s="86" t="s">
        <v>77</v>
      </c>
      <c r="E36" s="89">
        <v>20</v>
      </c>
      <c r="F36" s="89">
        <v>4</v>
      </c>
      <c r="G36" s="89">
        <v>1</v>
      </c>
      <c r="H36" s="89" t="s">
        <v>78</v>
      </c>
      <c r="I36" s="89"/>
      <c r="J36" s="89" t="s">
        <v>13</v>
      </c>
      <c r="K36" s="91">
        <v>45480.5</v>
      </c>
      <c r="L36" s="89" t="s">
        <v>38</v>
      </c>
      <c r="M36" s="89"/>
      <c r="N36" s="91"/>
      <c r="O36" s="91"/>
      <c r="P36" s="97"/>
      <c r="Q36" s="124"/>
      <c r="R36" s="125"/>
      <c r="S36" s="125"/>
      <c r="T36" s="125"/>
      <c r="U36" s="125"/>
      <c r="V36" s="125"/>
      <c r="W36" s="126"/>
    </row>
    <row r="37" spans="1:43" customFormat="1" ht="23.85" customHeight="1" x14ac:dyDescent="0.2">
      <c r="A37" s="92" t="s">
        <v>72</v>
      </c>
      <c r="B37" s="93"/>
      <c r="C37" s="85" t="s">
        <v>40</v>
      </c>
      <c r="D37" s="86" t="s">
        <v>79</v>
      </c>
      <c r="E37" s="89">
        <v>15</v>
      </c>
      <c r="F37" s="89">
        <v>3</v>
      </c>
      <c r="G37" s="89">
        <v>3</v>
      </c>
      <c r="H37" s="89" t="s">
        <v>80</v>
      </c>
      <c r="I37" s="89"/>
      <c r="J37" s="89" t="s">
        <v>13</v>
      </c>
      <c r="K37" s="91">
        <v>45480.5</v>
      </c>
      <c r="L37" s="89" t="s">
        <v>38</v>
      </c>
      <c r="M37" s="89"/>
      <c r="N37" s="91"/>
      <c r="O37" s="91"/>
      <c r="P37" s="97"/>
      <c r="Q37" s="120"/>
      <c r="R37" s="121"/>
      <c r="S37" s="121"/>
      <c r="T37" s="121"/>
      <c r="U37" s="121"/>
      <c r="V37" s="121"/>
      <c r="W37" s="121"/>
    </row>
    <row r="38" spans="1:43" customFormat="1" ht="23.85" customHeight="1" x14ac:dyDescent="0.2">
      <c r="A38" s="92" t="s">
        <v>72</v>
      </c>
      <c r="B38" s="93"/>
      <c r="C38" s="85" t="s">
        <v>40</v>
      </c>
      <c r="D38" s="86" t="s">
        <v>79</v>
      </c>
      <c r="E38" s="89">
        <v>15</v>
      </c>
      <c r="F38" s="89">
        <v>3</v>
      </c>
      <c r="G38" s="89">
        <v>1</v>
      </c>
      <c r="H38" s="89" t="s">
        <v>81</v>
      </c>
      <c r="I38" s="89"/>
      <c r="J38" s="89" t="s">
        <v>13</v>
      </c>
      <c r="K38" s="91">
        <v>45480.5</v>
      </c>
      <c r="L38" s="89" t="s">
        <v>38</v>
      </c>
      <c r="M38" s="89"/>
      <c r="N38" s="91"/>
      <c r="O38" s="91"/>
      <c r="P38" s="97"/>
      <c r="Q38" s="120"/>
      <c r="R38" s="121"/>
      <c r="S38" s="121"/>
      <c r="T38" s="121"/>
      <c r="U38" s="121"/>
      <c r="V38" s="121"/>
      <c r="W38" s="121"/>
    </row>
    <row r="39" spans="1:43" customFormat="1" ht="23.85" customHeight="1" x14ac:dyDescent="0.2">
      <c r="A39" s="122" t="s">
        <v>82</v>
      </c>
      <c r="B39" s="123"/>
      <c r="C39" s="85" t="s">
        <v>40</v>
      </c>
      <c r="D39" s="86" t="s">
        <v>75</v>
      </c>
      <c r="E39" s="89">
        <v>10</v>
      </c>
      <c r="F39" s="89">
        <v>2</v>
      </c>
      <c r="G39" s="89">
        <v>2</v>
      </c>
      <c r="H39" s="89" t="s">
        <v>83</v>
      </c>
      <c r="I39" s="89"/>
      <c r="J39" s="89" t="s">
        <v>52</v>
      </c>
      <c r="K39" s="91">
        <v>45481.291666666664</v>
      </c>
      <c r="L39" s="89" t="s">
        <v>38</v>
      </c>
      <c r="M39" s="89"/>
      <c r="N39" s="91"/>
      <c r="O39" s="91"/>
      <c r="P39" s="97"/>
      <c r="Q39" s="120"/>
      <c r="R39" s="121"/>
      <c r="S39" s="121"/>
      <c r="T39" s="121"/>
      <c r="U39" s="121"/>
      <c r="V39" s="121"/>
      <c r="W39" s="121"/>
    </row>
    <row r="40" spans="1:43" customFormat="1" ht="23.85" customHeight="1" x14ac:dyDescent="0.2">
      <c r="A40" s="122" t="s">
        <v>82</v>
      </c>
      <c r="B40" s="123"/>
      <c r="C40" s="85" t="s">
        <v>40</v>
      </c>
      <c r="D40" s="86" t="s">
        <v>75</v>
      </c>
      <c r="E40" s="89">
        <v>15</v>
      </c>
      <c r="F40" s="89">
        <v>3</v>
      </c>
      <c r="G40" s="89">
        <v>1</v>
      </c>
      <c r="H40" s="89" t="s">
        <v>84</v>
      </c>
      <c r="I40" s="89"/>
      <c r="J40" s="89" t="s">
        <v>52</v>
      </c>
      <c r="K40" s="91">
        <v>45481.291666666664</v>
      </c>
      <c r="L40" s="89" t="s">
        <v>38</v>
      </c>
      <c r="M40" s="89"/>
      <c r="N40" s="91"/>
      <c r="O40" s="91"/>
      <c r="P40" s="97"/>
      <c r="Q40" s="120"/>
      <c r="R40" s="121"/>
      <c r="S40" s="121"/>
      <c r="T40" s="121"/>
      <c r="U40" s="121"/>
      <c r="V40" s="121"/>
      <c r="W40" s="121"/>
    </row>
    <row r="41" spans="1:43" customFormat="1" ht="23.85" customHeight="1" x14ac:dyDescent="0.2">
      <c r="A41" s="122" t="s">
        <v>85</v>
      </c>
      <c r="B41" s="123"/>
      <c r="C41" s="85" t="s">
        <v>40</v>
      </c>
      <c r="D41" s="86" t="s">
        <v>86</v>
      </c>
      <c r="E41" s="89">
        <v>5</v>
      </c>
      <c r="F41" s="89">
        <v>1</v>
      </c>
      <c r="G41" s="89">
        <v>0</v>
      </c>
      <c r="H41" s="89" t="s">
        <v>87</v>
      </c>
      <c r="I41" s="89"/>
      <c r="J41" s="89" t="s">
        <v>13</v>
      </c>
      <c r="K41" s="91">
        <v>45480.625</v>
      </c>
      <c r="L41" s="89" t="s">
        <v>38</v>
      </c>
      <c r="M41" s="89"/>
      <c r="N41" s="91"/>
      <c r="O41" s="91"/>
      <c r="P41" s="97"/>
      <c r="Q41" s="124"/>
      <c r="R41" s="125"/>
      <c r="S41" s="125"/>
      <c r="T41" s="125"/>
      <c r="U41" s="125"/>
      <c r="V41" s="125"/>
      <c r="W41" s="126"/>
    </row>
    <row r="42" spans="1:43" customFormat="1" ht="23.85" customHeight="1" x14ac:dyDescent="0.2">
      <c r="A42" s="122" t="s">
        <v>85</v>
      </c>
      <c r="B42" s="123"/>
      <c r="C42" s="85" t="s">
        <v>40</v>
      </c>
      <c r="D42" s="86" t="s">
        <v>88</v>
      </c>
      <c r="E42" s="89">
        <v>5</v>
      </c>
      <c r="F42" s="89">
        <v>1</v>
      </c>
      <c r="G42" s="89">
        <v>0</v>
      </c>
      <c r="H42" s="89" t="s">
        <v>89</v>
      </c>
      <c r="I42" s="89"/>
      <c r="J42" s="89" t="s">
        <v>13</v>
      </c>
      <c r="K42" s="91">
        <v>45480.625</v>
      </c>
      <c r="L42" s="89" t="s">
        <v>38</v>
      </c>
      <c r="M42" s="89"/>
      <c r="N42" s="91"/>
      <c r="O42" s="91"/>
      <c r="P42" s="97"/>
      <c r="Q42" s="124"/>
      <c r="R42" s="125"/>
      <c r="S42" s="125"/>
      <c r="T42" s="125"/>
      <c r="U42" s="125"/>
      <c r="V42" s="125"/>
      <c r="W42" s="126"/>
    </row>
    <row r="43" spans="1:43" ht="23.85" customHeight="1" x14ac:dyDescent="0.2">
      <c r="A43" s="122" t="s">
        <v>90</v>
      </c>
      <c r="B43" s="123"/>
      <c r="C43" s="85" t="s">
        <v>40</v>
      </c>
      <c r="D43" s="86" t="s">
        <v>91</v>
      </c>
      <c r="E43" s="89">
        <v>20</v>
      </c>
      <c r="F43" s="89">
        <v>4</v>
      </c>
      <c r="G43" s="89">
        <v>1</v>
      </c>
      <c r="H43" s="89" t="s">
        <v>92</v>
      </c>
      <c r="I43" s="89"/>
      <c r="J43" s="89" t="s">
        <v>52</v>
      </c>
      <c r="K43" s="91">
        <v>45481.291666666664</v>
      </c>
      <c r="L43" s="89" t="s">
        <v>38</v>
      </c>
      <c r="M43" s="89"/>
      <c r="N43" s="91"/>
      <c r="O43" s="91"/>
      <c r="P43" s="97"/>
      <c r="Q43" s="120"/>
      <c r="R43" s="121"/>
      <c r="S43" s="121"/>
      <c r="T43" s="121"/>
      <c r="U43" s="121"/>
      <c r="V43" s="121"/>
      <c r="W43" s="121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</row>
    <row r="44" spans="1:43" ht="23.85" customHeight="1" x14ac:dyDescent="0.2">
      <c r="A44" s="122" t="s">
        <v>93</v>
      </c>
      <c r="B44" s="123"/>
      <c r="C44" s="85" t="s">
        <v>40</v>
      </c>
      <c r="D44" s="86" t="s">
        <v>94</v>
      </c>
      <c r="E44" s="89">
        <v>32</v>
      </c>
      <c r="F44" s="89">
        <v>6</v>
      </c>
      <c r="G44" s="89">
        <v>2</v>
      </c>
      <c r="H44" s="89" t="s">
        <v>95</v>
      </c>
      <c r="I44" s="89"/>
      <c r="J44" s="89" t="s">
        <v>52</v>
      </c>
      <c r="K44" s="91">
        <v>45481.291666666664</v>
      </c>
      <c r="L44" s="89" t="s">
        <v>38</v>
      </c>
      <c r="M44" s="89"/>
      <c r="N44" s="91"/>
      <c r="O44" s="91"/>
      <c r="P44" s="97"/>
      <c r="Q44" s="120"/>
      <c r="R44" s="121"/>
      <c r="S44" s="121"/>
      <c r="T44" s="121"/>
      <c r="U44" s="121"/>
      <c r="V44" s="121"/>
      <c r="W44" s="121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</row>
    <row r="45" spans="1:43" ht="23.85" customHeight="1" x14ac:dyDescent="0.2">
      <c r="A45" s="122" t="s">
        <v>93</v>
      </c>
      <c r="B45" s="123"/>
      <c r="C45" s="85" t="s">
        <v>40</v>
      </c>
      <c r="D45" s="86" t="s">
        <v>96</v>
      </c>
      <c r="E45" s="89">
        <v>26</v>
      </c>
      <c r="F45" s="89">
        <v>5</v>
      </c>
      <c r="G45" s="89">
        <v>1</v>
      </c>
      <c r="H45" s="89" t="s">
        <v>97</v>
      </c>
      <c r="I45" s="89"/>
      <c r="J45" s="89" t="s">
        <v>52</v>
      </c>
      <c r="K45" s="91">
        <v>45481.291666666664</v>
      </c>
      <c r="L45" s="89" t="s">
        <v>38</v>
      </c>
      <c r="M45" s="89"/>
      <c r="N45" s="91"/>
      <c r="O45" s="91"/>
      <c r="P45" s="97"/>
      <c r="Q45" s="120"/>
      <c r="R45" s="121"/>
      <c r="S45" s="121"/>
      <c r="T45" s="121"/>
      <c r="U45" s="121"/>
      <c r="V45" s="121"/>
      <c r="W45" s="121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</row>
    <row r="46" spans="1:43" ht="23.85" customHeight="1" x14ac:dyDescent="0.2">
      <c r="A46" s="122" t="s">
        <v>98</v>
      </c>
      <c r="B46" s="123"/>
      <c r="C46" s="85" t="s">
        <v>40</v>
      </c>
      <c r="D46" s="86" t="s">
        <v>99</v>
      </c>
      <c r="E46" s="89">
        <v>38</v>
      </c>
      <c r="F46" s="89">
        <v>8</v>
      </c>
      <c r="G46" s="89">
        <v>1</v>
      </c>
      <c r="H46" s="89" t="s">
        <v>100</v>
      </c>
      <c r="I46" s="89"/>
      <c r="J46" s="89" t="s">
        <v>52</v>
      </c>
      <c r="K46" s="91">
        <v>45481.291666666664</v>
      </c>
      <c r="L46" s="89" t="s">
        <v>38</v>
      </c>
      <c r="M46" s="89"/>
      <c r="N46" s="91"/>
      <c r="O46" s="91"/>
      <c r="P46" s="97"/>
      <c r="Q46" s="120"/>
      <c r="R46" s="121"/>
      <c r="S46" s="121"/>
      <c r="T46" s="121"/>
      <c r="U46" s="121"/>
      <c r="V46" s="121"/>
      <c r="W46" s="121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</row>
    <row r="47" spans="1:43" ht="23.85" customHeight="1" x14ac:dyDescent="0.2">
      <c r="A47" s="122" t="s">
        <v>98</v>
      </c>
      <c r="B47" s="123"/>
      <c r="C47" s="85" t="s">
        <v>40</v>
      </c>
      <c r="D47" s="86" t="s">
        <v>99</v>
      </c>
      <c r="E47" s="89">
        <v>17</v>
      </c>
      <c r="F47" s="89">
        <v>4</v>
      </c>
      <c r="G47" s="89">
        <v>1</v>
      </c>
      <c r="H47" s="89" t="s">
        <v>101</v>
      </c>
      <c r="I47" s="89"/>
      <c r="J47" s="89" t="s">
        <v>52</v>
      </c>
      <c r="K47" s="91">
        <v>45481.291666666664</v>
      </c>
      <c r="L47" s="89" t="s">
        <v>38</v>
      </c>
      <c r="M47" s="89"/>
      <c r="N47" s="91"/>
      <c r="O47" s="91"/>
      <c r="P47" s="97"/>
      <c r="Q47" s="120"/>
      <c r="R47" s="121"/>
      <c r="S47" s="121"/>
      <c r="T47" s="121"/>
      <c r="U47" s="121"/>
      <c r="V47" s="121"/>
      <c r="W47" s="121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</row>
    <row r="48" spans="1:43" ht="23.85" customHeight="1" x14ac:dyDescent="0.2">
      <c r="A48" s="122" t="s">
        <v>102</v>
      </c>
      <c r="B48" s="123"/>
      <c r="C48" s="85" t="s">
        <v>40</v>
      </c>
      <c r="D48" s="86" t="s">
        <v>103</v>
      </c>
      <c r="E48" s="89">
        <v>40</v>
      </c>
      <c r="F48" s="89">
        <v>7</v>
      </c>
      <c r="G48" s="89">
        <v>5</v>
      </c>
      <c r="H48" s="89" t="s">
        <v>104</v>
      </c>
      <c r="I48" s="89"/>
      <c r="J48" s="89" t="s">
        <v>52</v>
      </c>
      <c r="K48" s="91">
        <v>45481.291666666664</v>
      </c>
      <c r="L48" s="89" t="s">
        <v>38</v>
      </c>
      <c r="M48" s="89"/>
      <c r="N48" s="91"/>
      <c r="O48" s="91"/>
      <c r="P48" s="97"/>
      <c r="Q48" s="120"/>
      <c r="R48" s="121"/>
      <c r="S48" s="121"/>
      <c r="T48" s="121"/>
      <c r="U48" s="121"/>
      <c r="V48" s="121"/>
      <c r="W48" s="121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</row>
    <row r="49" spans="1:43" customFormat="1" ht="23.85" customHeight="1" x14ac:dyDescent="0.2">
      <c r="A49" s="122" t="s">
        <v>105</v>
      </c>
      <c r="B49" s="123"/>
      <c r="C49" s="85" t="s">
        <v>40</v>
      </c>
      <c r="D49" s="94" t="s">
        <v>106</v>
      </c>
      <c r="E49" s="95">
        <v>11</v>
      </c>
      <c r="F49" s="95">
        <v>2</v>
      </c>
      <c r="G49" s="95">
        <v>1</v>
      </c>
      <c r="H49" s="95" t="s">
        <v>107</v>
      </c>
      <c r="I49" s="95"/>
      <c r="J49" s="95" t="s">
        <v>13</v>
      </c>
      <c r="K49" s="90">
        <v>45480.5</v>
      </c>
      <c r="L49" s="89" t="s">
        <v>38</v>
      </c>
      <c r="M49" s="90"/>
      <c r="N49" s="91"/>
      <c r="O49" s="91"/>
      <c r="P49" s="98"/>
      <c r="Q49" s="120"/>
      <c r="R49" s="121"/>
      <c r="S49" s="121"/>
      <c r="T49" s="121"/>
      <c r="U49" s="121"/>
      <c r="V49" s="121"/>
      <c r="W49" s="121"/>
    </row>
    <row r="50" spans="1:43" ht="23.85" customHeight="1" x14ac:dyDescent="0.2">
      <c r="A50" s="122" t="s">
        <v>108</v>
      </c>
      <c r="B50" s="123"/>
      <c r="C50" s="85" t="s">
        <v>40</v>
      </c>
      <c r="D50" s="94" t="s">
        <v>109</v>
      </c>
      <c r="E50" s="95">
        <v>16</v>
      </c>
      <c r="F50" s="95">
        <v>3</v>
      </c>
      <c r="G50" s="95">
        <v>1</v>
      </c>
      <c r="H50" s="95" t="s">
        <v>110</v>
      </c>
      <c r="I50" s="95"/>
      <c r="J50" s="89" t="s">
        <v>52</v>
      </c>
      <c r="K50" s="91">
        <v>45481.291666666664</v>
      </c>
      <c r="L50" s="89" t="s">
        <v>38</v>
      </c>
      <c r="M50" s="90"/>
      <c r="N50" s="91"/>
      <c r="O50" s="90"/>
      <c r="P50" s="98"/>
      <c r="Q50" s="120"/>
      <c r="R50" s="121"/>
      <c r="S50" s="121"/>
      <c r="T50" s="121"/>
      <c r="U50" s="121"/>
      <c r="V50" s="121"/>
      <c r="W50" s="121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</row>
    <row r="51" spans="1:43" ht="23.85" customHeight="1" x14ac:dyDescent="0.2">
      <c r="A51" s="122" t="s">
        <v>108</v>
      </c>
      <c r="B51" s="123"/>
      <c r="C51" s="85" t="s">
        <v>40</v>
      </c>
      <c r="D51" s="94" t="s">
        <v>109</v>
      </c>
      <c r="E51" s="95">
        <v>11</v>
      </c>
      <c r="F51" s="95">
        <v>2</v>
      </c>
      <c r="G51" s="95">
        <v>1</v>
      </c>
      <c r="H51" s="95" t="s">
        <v>111</v>
      </c>
      <c r="I51" s="95"/>
      <c r="J51" s="89" t="s">
        <v>52</v>
      </c>
      <c r="K51" s="91">
        <v>45481.291666666664</v>
      </c>
      <c r="L51" s="89" t="s">
        <v>38</v>
      </c>
      <c r="M51" s="90"/>
      <c r="N51" s="91"/>
      <c r="O51" s="90"/>
      <c r="P51" s="98"/>
      <c r="Q51" s="120"/>
      <c r="R51" s="121"/>
      <c r="S51" s="121"/>
      <c r="T51" s="121"/>
      <c r="U51" s="121"/>
      <c r="V51" s="121"/>
      <c r="W51" s="121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</row>
    <row r="52" spans="1:43" ht="23.85" customHeight="1" x14ac:dyDescent="0.2">
      <c r="A52" s="122" t="s">
        <v>108</v>
      </c>
      <c r="B52" s="123"/>
      <c r="C52" s="85" t="s">
        <v>40</v>
      </c>
      <c r="D52" s="94" t="s">
        <v>109</v>
      </c>
      <c r="E52" s="95">
        <v>30</v>
      </c>
      <c r="F52" s="95">
        <v>5</v>
      </c>
      <c r="G52" s="95">
        <v>1</v>
      </c>
      <c r="H52" s="95" t="s">
        <v>112</v>
      </c>
      <c r="I52" s="95"/>
      <c r="J52" s="89" t="s">
        <v>52</v>
      </c>
      <c r="K52" s="91">
        <v>45481.291666666664</v>
      </c>
      <c r="L52" s="89" t="s">
        <v>38</v>
      </c>
      <c r="M52" s="90"/>
      <c r="N52" s="91"/>
      <c r="O52" s="90"/>
      <c r="P52" s="98"/>
      <c r="Q52" s="120"/>
      <c r="R52" s="121"/>
      <c r="S52" s="121"/>
      <c r="T52" s="121"/>
      <c r="U52" s="121"/>
      <c r="V52" s="121"/>
      <c r="W52" s="121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</row>
    <row r="53" spans="1:43" ht="23.85" customHeight="1" x14ac:dyDescent="0.2">
      <c r="A53" s="122" t="s">
        <v>108</v>
      </c>
      <c r="B53" s="123"/>
      <c r="C53" s="85" t="s">
        <v>40</v>
      </c>
      <c r="D53" s="94" t="s">
        <v>113</v>
      </c>
      <c r="E53" s="95">
        <v>17</v>
      </c>
      <c r="F53" s="95">
        <v>3</v>
      </c>
      <c r="G53" s="95">
        <v>1</v>
      </c>
      <c r="H53" s="95" t="s">
        <v>114</v>
      </c>
      <c r="I53" s="95"/>
      <c r="J53" s="89" t="s">
        <v>52</v>
      </c>
      <c r="K53" s="91">
        <v>45481.291666666664</v>
      </c>
      <c r="L53" s="89" t="s">
        <v>38</v>
      </c>
      <c r="M53" s="90"/>
      <c r="N53" s="91"/>
      <c r="O53" s="90"/>
      <c r="P53" s="98"/>
      <c r="Q53" s="120"/>
      <c r="R53" s="121"/>
      <c r="S53" s="121"/>
      <c r="T53" s="121"/>
      <c r="U53" s="121"/>
      <c r="V53" s="121"/>
      <c r="W53" s="121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</row>
    <row r="54" spans="1:43" ht="23.85" customHeight="1" x14ac:dyDescent="0.2">
      <c r="A54" s="122" t="s">
        <v>108</v>
      </c>
      <c r="B54" s="123"/>
      <c r="C54" s="85" t="s">
        <v>40</v>
      </c>
      <c r="D54" s="94" t="s">
        <v>113</v>
      </c>
      <c r="E54" s="95">
        <v>12</v>
      </c>
      <c r="F54" s="95">
        <v>2</v>
      </c>
      <c r="G54" s="95">
        <v>1</v>
      </c>
      <c r="H54" s="95" t="s">
        <v>115</v>
      </c>
      <c r="I54" s="95"/>
      <c r="J54" s="89" t="s">
        <v>52</v>
      </c>
      <c r="K54" s="91">
        <v>45481.291666666664</v>
      </c>
      <c r="L54" s="89" t="s">
        <v>38</v>
      </c>
      <c r="M54" s="90"/>
      <c r="N54" s="91"/>
      <c r="O54" s="90"/>
      <c r="P54" s="98"/>
      <c r="Q54" s="120"/>
      <c r="R54" s="121"/>
      <c r="S54" s="121"/>
      <c r="T54" s="121"/>
      <c r="U54" s="121"/>
      <c r="V54" s="121"/>
      <c r="W54" s="121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</row>
    <row r="55" spans="1:43" ht="23.85" customHeight="1" x14ac:dyDescent="0.2">
      <c r="A55" s="122" t="s">
        <v>108</v>
      </c>
      <c r="B55" s="123"/>
      <c r="C55" s="85" t="s">
        <v>40</v>
      </c>
      <c r="D55" s="94" t="s">
        <v>116</v>
      </c>
      <c r="E55" s="95">
        <v>17</v>
      </c>
      <c r="F55" s="95">
        <v>3</v>
      </c>
      <c r="G55" s="95">
        <v>1</v>
      </c>
      <c r="H55" s="95" t="s">
        <v>117</v>
      </c>
      <c r="I55" s="95"/>
      <c r="J55" s="89" t="s">
        <v>52</v>
      </c>
      <c r="K55" s="91">
        <v>45481.291666666664</v>
      </c>
      <c r="L55" s="89" t="s">
        <v>38</v>
      </c>
      <c r="M55" s="90"/>
      <c r="N55" s="91"/>
      <c r="O55" s="90"/>
      <c r="P55" s="98"/>
      <c r="Q55" s="120"/>
      <c r="R55" s="121"/>
      <c r="S55" s="121"/>
      <c r="T55" s="121"/>
      <c r="U55" s="121"/>
      <c r="V55" s="121"/>
      <c r="W55" s="121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</row>
    <row r="56" spans="1:43" ht="23.85" customHeight="1" x14ac:dyDescent="0.2">
      <c r="A56" s="122" t="s">
        <v>108</v>
      </c>
      <c r="B56" s="123"/>
      <c r="C56" s="85" t="s">
        <v>40</v>
      </c>
      <c r="D56" s="94" t="s">
        <v>116</v>
      </c>
      <c r="E56" s="95">
        <v>13</v>
      </c>
      <c r="F56" s="95">
        <v>2</v>
      </c>
      <c r="G56" s="95">
        <v>1</v>
      </c>
      <c r="H56" s="95" t="s">
        <v>118</v>
      </c>
      <c r="I56" s="95"/>
      <c r="J56" s="89" t="s">
        <v>52</v>
      </c>
      <c r="K56" s="91">
        <v>45481.291666666664</v>
      </c>
      <c r="L56" s="89" t="s">
        <v>38</v>
      </c>
      <c r="M56" s="90"/>
      <c r="N56" s="91"/>
      <c r="O56" s="90"/>
      <c r="P56" s="98"/>
      <c r="Q56" s="120"/>
      <c r="R56" s="121"/>
      <c r="S56" s="121"/>
      <c r="T56" s="121"/>
      <c r="U56" s="121"/>
      <c r="V56" s="121"/>
      <c r="W56" s="121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</row>
    <row r="57" spans="1:43" ht="23.85" customHeight="1" x14ac:dyDescent="0.2">
      <c r="A57" s="122" t="s">
        <v>108</v>
      </c>
      <c r="B57" s="123"/>
      <c r="C57" s="85" t="s">
        <v>40</v>
      </c>
      <c r="D57" s="94" t="s">
        <v>119</v>
      </c>
      <c r="E57" s="95">
        <v>12</v>
      </c>
      <c r="F57" s="95">
        <v>2</v>
      </c>
      <c r="G57" s="95">
        <v>1</v>
      </c>
      <c r="H57" s="95" t="s">
        <v>120</v>
      </c>
      <c r="I57" s="95"/>
      <c r="J57" s="89" t="s">
        <v>52</v>
      </c>
      <c r="K57" s="91">
        <v>45481.291666666664</v>
      </c>
      <c r="L57" s="89" t="s">
        <v>38</v>
      </c>
      <c r="M57" s="90"/>
      <c r="N57" s="91"/>
      <c r="O57" s="90"/>
      <c r="P57" s="98"/>
      <c r="Q57" s="120"/>
      <c r="R57" s="121"/>
      <c r="S57" s="121"/>
      <c r="T57" s="121"/>
      <c r="U57" s="121"/>
      <c r="V57" s="121"/>
      <c r="W57" s="121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</row>
    <row r="58" spans="1:43" ht="23.85" customHeight="1" x14ac:dyDescent="0.2">
      <c r="A58" s="122" t="s">
        <v>108</v>
      </c>
      <c r="B58" s="123"/>
      <c r="C58" s="85" t="s">
        <v>40</v>
      </c>
      <c r="D58" s="94" t="s">
        <v>119</v>
      </c>
      <c r="E58" s="95">
        <v>12</v>
      </c>
      <c r="F58" s="95">
        <v>2</v>
      </c>
      <c r="G58" s="95">
        <v>1</v>
      </c>
      <c r="H58" s="95" t="s">
        <v>121</v>
      </c>
      <c r="I58" s="95"/>
      <c r="J58" s="89" t="s">
        <v>52</v>
      </c>
      <c r="K58" s="91">
        <v>45481.291666666664</v>
      </c>
      <c r="L58" s="89" t="s">
        <v>38</v>
      </c>
      <c r="M58" s="90"/>
      <c r="N58" s="91"/>
      <c r="O58" s="90"/>
      <c r="P58" s="98"/>
      <c r="Q58" s="120"/>
      <c r="R58" s="121"/>
      <c r="S58" s="121"/>
      <c r="T58" s="121"/>
      <c r="U58" s="121"/>
      <c r="V58" s="121"/>
      <c r="W58" s="121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</row>
    <row r="59" spans="1:43" ht="23.85" customHeight="1" x14ac:dyDescent="0.2">
      <c r="A59" s="122" t="s">
        <v>108</v>
      </c>
      <c r="B59" s="123"/>
      <c r="C59" s="85" t="s">
        <v>40</v>
      </c>
      <c r="D59" s="94" t="s">
        <v>122</v>
      </c>
      <c r="E59" s="95">
        <v>18</v>
      </c>
      <c r="F59" s="95">
        <v>3</v>
      </c>
      <c r="G59" s="95">
        <v>1</v>
      </c>
      <c r="H59" s="95" t="s">
        <v>123</v>
      </c>
      <c r="I59" s="95"/>
      <c r="J59" s="89" t="s">
        <v>52</v>
      </c>
      <c r="K59" s="91">
        <v>45481.291666666664</v>
      </c>
      <c r="L59" s="89" t="s">
        <v>38</v>
      </c>
      <c r="M59" s="90"/>
      <c r="N59" s="91"/>
      <c r="O59" s="90"/>
      <c r="P59" s="98"/>
      <c r="Q59" s="120"/>
      <c r="R59" s="121"/>
      <c r="S59" s="121"/>
      <c r="T59" s="121"/>
      <c r="U59" s="121"/>
      <c r="V59" s="121"/>
      <c r="W59" s="121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</row>
    <row r="60" spans="1:43" ht="23.85" customHeight="1" x14ac:dyDescent="0.2">
      <c r="A60" s="122" t="s">
        <v>108</v>
      </c>
      <c r="B60" s="123"/>
      <c r="C60" s="85" t="s">
        <v>40</v>
      </c>
      <c r="D60" s="94" t="s">
        <v>122</v>
      </c>
      <c r="E60" s="95">
        <v>13</v>
      </c>
      <c r="F60" s="95">
        <v>2</v>
      </c>
      <c r="G60" s="95">
        <v>1</v>
      </c>
      <c r="H60" s="95" t="s">
        <v>124</v>
      </c>
      <c r="I60" s="95"/>
      <c r="J60" s="89" t="s">
        <v>52</v>
      </c>
      <c r="K60" s="91">
        <v>45481.291666666664</v>
      </c>
      <c r="L60" s="89" t="s">
        <v>38</v>
      </c>
      <c r="M60" s="90"/>
      <c r="N60" s="91"/>
      <c r="O60" s="90"/>
      <c r="P60" s="98"/>
      <c r="Q60" s="120"/>
      <c r="R60" s="121"/>
      <c r="S60" s="121"/>
      <c r="T60" s="121"/>
      <c r="U60" s="121"/>
      <c r="V60" s="121"/>
      <c r="W60" s="121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</row>
    <row r="61" spans="1:43" ht="23.85" customHeight="1" x14ac:dyDescent="0.2">
      <c r="A61" s="122" t="s">
        <v>108</v>
      </c>
      <c r="B61" s="123"/>
      <c r="C61" s="85" t="s">
        <v>40</v>
      </c>
      <c r="D61" s="94" t="s">
        <v>47</v>
      </c>
      <c r="E61" s="95">
        <v>26</v>
      </c>
      <c r="F61" s="95">
        <v>5</v>
      </c>
      <c r="G61" s="95">
        <v>1</v>
      </c>
      <c r="H61" s="95" t="s">
        <v>125</v>
      </c>
      <c r="I61" s="95"/>
      <c r="J61" s="89" t="s">
        <v>52</v>
      </c>
      <c r="K61" s="91">
        <v>45481.291666666664</v>
      </c>
      <c r="L61" s="89" t="s">
        <v>38</v>
      </c>
      <c r="M61" s="90"/>
      <c r="N61" s="91"/>
      <c r="O61" s="90"/>
      <c r="P61" s="98"/>
      <c r="Q61" s="120"/>
      <c r="R61" s="121"/>
      <c r="S61" s="121"/>
      <c r="T61" s="121"/>
      <c r="U61" s="121"/>
      <c r="V61" s="121"/>
      <c r="W61" s="121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</row>
    <row r="62" spans="1:43" ht="23.85" customHeight="1" x14ac:dyDescent="0.2">
      <c r="A62" s="122" t="s">
        <v>108</v>
      </c>
      <c r="B62" s="123"/>
      <c r="C62" s="85" t="s">
        <v>40</v>
      </c>
      <c r="D62" s="94" t="s">
        <v>126</v>
      </c>
      <c r="E62" s="95">
        <v>26</v>
      </c>
      <c r="F62" s="95">
        <v>5</v>
      </c>
      <c r="G62" s="95">
        <v>1</v>
      </c>
      <c r="H62" s="95" t="s">
        <v>127</v>
      </c>
      <c r="I62" s="95"/>
      <c r="J62" s="89" t="s">
        <v>52</v>
      </c>
      <c r="K62" s="91">
        <v>45481.291666666664</v>
      </c>
      <c r="L62" s="89" t="s">
        <v>38</v>
      </c>
      <c r="M62" s="90"/>
      <c r="N62" s="91"/>
      <c r="O62" s="90"/>
      <c r="P62" s="98"/>
      <c r="Q62" s="120"/>
      <c r="R62" s="121"/>
      <c r="S62" s="121"/>
      <c r="T62" s="121"/>
      <c r="U62" s="121"/>
      <c r="V62" s="121"/>
      <c r="W62" s="121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</row>
    <row r="63" spans="1:43" ht="23.85" customHeight="1" x14ac:dyDescent="0.2">
      <c r="A63" s="122" t="s">
        <v>128</v>
      </c>
      <c r="B63" s="123"/>
      <c r="C63" s="85" t="s">
        <v>40</v>
      </c>
      <c r="D63" s="94" t="s">
        <v>129</v>
      </c>
      <c r="E63" s="95"/>
      <c r="F63" s="95"/>
      <c r="G63" s="95">
        <v>4</v>
      </c>
      <c r="H63" s="95" t="s">
        <v>130</v>
      </c>
      <c r="I63" s="95"/>
      <c r="J63" s="89" t="s">
        <v>52</v>
      </c>
      <c r="K63" s="91">
        <v>45481.291666666664</v>
      </c>
      <c r="L63" s="89" t="s">
        <v>38</v>
      </c>
      <c r="M63" s="90"/>
      <c r="N63" s="91"/>
      <c r="O63" s="90"/>
      <c r="P63" s="98"/>
      <c r="Q63" s="120"/>
      <c r="R63" s="121"/>
      <c r="S63" s="121"/>
      <c r="T63" s="121"/>
      <c r="U63" s="121"/>
      <c r="V63" s="121"/>
      <c r="W63" s="121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</row>
    <row r="64" spans="1:43" ht="23.85" customHeight="1" x14ac:dyDescent="0.2">
      <c r="A64" s="189" t="s">
        <v>131</v>
      </c>
      <c r="B64" s="128"/>
      <c r="C64" s="85" t="s">
        <v>40</v>
      </c>
      <c r="D64" s="85" t="s">
        <v>132</v>
      </c>
      <c r="E64" s="95">
        <v>27</v>
      </c>
      <c r="F64" s="95">
        <v>5</v>
      </c>
      <c r="G64" s="95">
        <v>3</v>
      </c>
      <c r="H64" s="95" t="s">
        <v>133</v>
      </c>
      <c r="I64" s="95"/>
      <c r="J64" s="89" t="s">
        <v>52</v>
      </c>
      <c r="K64" s="91">
        <v>45481.291666666664</v>
      </c>
      <c r="L64" s="89" t="s">
        <v>38</v>
      </c>
      <c r="M64" s="90"/>
      <c r="N64" s="91"/>
      <c r="O64" s="90"/>
      <c r="P64" s="98"/>
      <c r="Q64" s="120"/>
      <c r="R64" s="121"/>
      <c r="S64" s="121"/>
      <c r="T64" s="121"/>
      <c r="U64" s="121"/>
      <c r="V64" s="121"/>
      <c r="W64" s="121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</row>
    <row r="65" spans="1:43" ht="23.85" customHeight="1" x14ac:dyDescent="0.2">
      <c r="A65" s="189" t="s">
        <v>134</v>
      </c>
      <c r="B65" s="128"/>
      <c r="C65" s="85" t="s">
        <v>40</v>
      </c>
      <c r="D65" s="94" t="s">
        <v>135</v>
      </c>
      <c r="E65" s="95">
        <v>29</v>
      </c>
      <c r="F65" s="95">
        <v>5</v>
      </c>
      <c r="G65" s="95">
        <v>1</v>
      </c>
      <c r="H65" s="95" t="s">
        <v>136</v>
      </c>
      <c r="I65" s="95"/>
      <c r="J65" s="89" t="s">
        <v>13</v>
      </c>
      <c r="K65" s="91">
        <v>45480.5</v>
      </c>
      <c r="L65" s="89" t="s">
        <v>38</v>
      </c>
      <c r="M65" s="90"/>
      <c r="N65" s="91"/>
      <c r="O65" s="90"/>
      <c r="P65" s="98"/>
      <c r="Q65" s="120"/>
      <c r="R65" s="121"/>
      <c r="S65" s="121"/>
      <c r="T65" s="121"/>
      <c r="U65" s="121"/>
      <c r="V65" s="121"/>
      <c r="W65" s="121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</row>
    <row r="66" spans="1:43" ht="23.85" customHeight="1" x14ac:dyDescent="0.2">
      <c r="A66" s="189" t="s">
        <v>137</v>
      </c>
      <c r="B66" s="128"/>
      <c r="C66" s="85" t="s">
        <v>40</v>
      </c>
      <c r="D66" s="94" t="s">
        <v>138</v>
      </c>
      <c r="E66" s="95">
        <v>32</v>
      </c>
      <c r="F66" s="95">
        <v>6</v>
      </c>
      <c r="G66" s="95">
        <v>1</v>
      </c>
      <c r="H66" s="95" t="s">
        <v>139</v>
      </c>
      <c r="I66" s="95"/>
      <c r="J66" s="89" t="s">
        <v>52</v>
      </c>
      <c r="K66" s="91">
        <v>45481.291666666664</v>
      </c>
      <c r="L66" s="89" t="s">
        <v>38</v>
      </c>
      <c r="M66" s="90"/>
      <c r="N66" s="91"/>
      <c r="O66" s="90"/>
      <c r="P66" s="98"/>
      <c r="Q66" s="120"/>
      <c r="R66" s="121"/>
      <c r="S66" s="121"/>
      <c r="T66" s="121"/>
      <c r="U66" s="121"/>
      <c r="V66" s="121"/>
      <c r="W66" s="121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</row>
    <row r="67" spans="1:43" ht="23.85" customHeight="1" x14ac:dyDescent="0.2">
      <c r="A67" s="189" t="s">
        <v>140</v>
      </c>
      <c r="B67" s="128"/>
      <c r="C67" s="85" t="s">
        <v>40</v>
      </c>
      <c r="D67" s="94" t="s">
        <v>141</v>
      </c>
      <c r="E67" s="95">
        <v>10</v>
      </c>
      <c r="F67" s="95">
        <v>2</v>
      </c>
      <c r="G67" s="95">
        <v>0</v>
      </c>
      <c r="H67" s="95" t="s">
        <v>142</v>
      </c>
      <c r="I67" s="95"/>
      <c r="J67" s="89" t="s">
        <v>52</v>
      </c>
      <c r="K67" s="91">
        <v>45481.291666666664</v>
      </c>
      <c r="L67" s="89" t="s">
        <v>38</v>
      </c>
      <c r="M67" s="90"/>
      <c r="N67" s="91"/>
      <c r="O67" s="90"/>
      <c r="P67" s="98"/>
      <c r="Q67" s="120"/>
      <c r="R67" s="121"/>
      <c r="S67" s="121"/>
      <c r="T67" s="121"/>
      <c r="U67" s="121"/>
      <c r="V67" s="121"/>
      <c r="W67" s="121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</row>
    <row r="68" spans="1:43" ht="23.85" customHeight="1" x14ac:dyDescent="0.2">
      <c r="A68" s="189" t="s">
        <v>143</v>
      </c>
      <c r="B68" s="128"/>
      <c r="C68" s="85" t="s">
        <v>40</v>
      </c>
      <c r="D68" s="94" t="s">
        <v>144</v>
      </c>
      <c r="E68" s="95">
        <v>12</v>
      </c>
      <c r="F68" s="95">
        <v>2</v>
      </c>
      <c r="G68" s="95">
        <v>0</v>
      </c>
      <c r="H68" s="95" t="s">
        <v>145</v>
      </c>
      <c r="I68" s="95"/>
      <c r="J68" s="89" t="s">
        <v>52</v>
      </c>
      <c r="K68" s="91">
        <v>45481.291666666664</v>
      </c>
      <c r="L68" s="89" t="s">
        <v>38</v>
      </c>
      <c r="M68" s="90"/>
      <c r="N68" s="91"/>
      <c r="O68" s="90"/>
      <c r="P68" s="98"/>
      <c r="Q68" s="120"/>
      <c r="R68" s="121"/>
      <c r="S68" s="121"/>
      <c r="T68" s="121"/>
      <c r="U68" s="121"/>
      <c r="V68" s="121"/>
      <c r="W68" s="121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</row>
    <row r="69" spans="1:43" ht="23.85" customHeight="1" x14ac:dyDescent="0.2">
      <c r="A69" s="189" t="s">
        <v>146</v>
      </c>
      <c r="B69" s="128"/>
      <c r="C69" s="85" t="s">
        <v>40</v>
      </c>
      <c r="D69" s="94" t="s">
        <v>147</v>
      </c>
      <c r="E69" s="95">
        <v>11</v>
      </c>
      <c r="F69" s="95">
        <v>2</v>
      </c>
      <c r="G69" s="95">
        <v>0</v>
      </c>
      <c r="H69" s="95" t="s">
        <v>148</v>
      </c>
      <c r="I69" s="95"/>
      <c r="J69" s="89" t="s">
        <v>52</v>
      </c>
      <c r="K69" s="91">
        <v>45481.291666666664</v>
      </c>
      <c r="L69" s="89" t="s">
        <v>38</v>
      </c>
      <c r="M69" s="90"/>
      <c r="N69" s="91"/>
      <c r="O69" s="90"/>
      <c r="P69" s="98"/>
      <c r="Q69" s="120"/>
      <c r="R69" s="121"/>
      <c r="S69" s="121"/>
      <c r="T69" s="121"/>
      <c r="U69" s="121"/>
      <c r="V69" s="121"/>
      <c r="W69" s="121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</row>
    <row r="70" spans="1:43" ht="23.85" customHeight="1" x14ac:dyDescent="0.2">
      <c r="A70" s="127"/>
      <c r="B70" s="128"/>
      <c r="C70" s="85"/>
      <c r="D70" s="94"/>
      <c r="E70" s="95"/>
      <c r="F70" s="95"/>
      <c r="G70" s="95"/>
      <c r="H70" s="95"/>
      <c r="I70" s="95"/>
      <c r="J70" s="89"/>
      <c r="K70" s="91"/>
      <c r="L70" s="95"/>
      <c r="M70" s="90"/>
      <c r="N70" s="91"/>
      <c r="O70" s="90"/>
      <c r="P70" s="98"/>
      <c r="Q70" s="99"/>
      <c r="R70" s="100"/>
      <c r="S70" s="100"/>
      <c r="T70" s="100"/>
      <c r="U70" s="100"/>
      <c r="V70" s="100"/>
      <c r="W70" s="100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</row>
    <row r="71" spans="1:43" ht="23.85" customHeight="1" x14ac:dyDescent="0.2">
      <c r="A71" s="122" t="s">
        <v>149</v>
      </c>
      <c r="B71" s="123"/>
      <c r="C71" s="85" t="s">
        <v>150</v>
      </c>
      <c r="D71" s="94"/>
      <c r="E71" s="95" t="s">
        <v>151</v>
      </c>
      <c r="F71" s="95" t="s">
        <v>152</v>
      </c>
      <c r="G71" s="95"/>
      <c r="H71" s="95"/>
      <c r="I71" s="95"/>
      <c r="J71" s="95" t="s">
        <v>13</v>
      </c>
      <c r="K71" s="90">
        <v>45482.5</v>
      </c>
      <c r="L71" s="95"/>
      <c r="M71" s="90"/>
      <c r="N71" s="91"/>
      <c r="O71" s="90"/>
      <c r="P71" s="98"/>
      <c r="Q71" s="184" t="s">
        <v>17</v>
      </c>
      <c r="R71" s="184"/>
      <c r="S71" s="184"/>
      <c r="T71" s="184"/>
      <c r="U71" s="184"/>
      <c r="V71" s="184"/>
      <c r="W71" s="184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</row>
    <row r="72" spans="1:43" ht="23.85" customHeight="1" x14ac:dyDescent="0.2">
      <c r="A72" s="92" t="s">
        <v>153</v>
      </c>
      <c r="B72" s="93"/>
      <c r="C72" s="85" t="s">
        <v>150</v>
      </c>
      <c r="D72" s="94" t="s">
        <v>154</v>
      </c>
      <c r="E72" s="95">
        <v>4</v>
      </c>
      <c r="F72" s="95">
        <v>1</v>
      </c>
      <c r="G72" s="95">
        <v>1</v>
      </c>
      <c r="H72" s="95" t="s">
        <v>155</v>
      </c>
      <c r="I72" s="95"/>
      <c r="J72" s="95" t="s">
        <v>156</v>
      </c>
      <c r="K72" s="90">
        <v>45482.833333333336</v>
      </c>
      <c r="L72" s="89" t="s">
        <v>38</v>
      </c>
      <c r="M72" s="90"/>
      <c r="N72" s="91"/>
      <c r="O72" s="90"/>
      <c r="P72" s="98"/>
      <c r="Q72" s="120" t="s">
        <v>157</v>
      </c>
      <c r="R72" s="121"/>
      <c r="S72" s="121"/>
      <c r="T72" s="121"/>
      <c r="U72" s="121"/>
      <c r="V72" s="121"/>
      <c r="W72" s="121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</row>
    <row r="73" spans="1:43" ht="23.85" customHeight="1" x14ac:dyDescent="0.2">
      <c r="A73" s="92"/>
      <c r="B73" s="93"/>
      <c r="C73" s="85"/>
      <c r="D73" s="94"/>
      <c r="E73" s="95"/>
      <c r="F73" s="95"/>
      <c r="G73" s="95"/>
      <c r="H73" s="95"/>
      <c r="I73" s="95"/>
      <c r="J73" s="95"/>
      <c r="K73" s="90"/>
      <c r="L73" s="95"/>
      <c r="M73" s="90"/>
      <c r="N73" s="91"/>
      <c r="O73" s="90"/>
      <c r="P73" s="98"/>
      <c r="Q73" s="120"/>
      <c r="R73" s="121"/>
      <c r="S73" s="121"/>
      <c r="T73" s="121"/>
      <c r="U73" s="121"/>
      <c r="V73" s="121"/>
      <c r="W73" s="121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</row>
    <row r="74" spans="1:43" ht="23.85" customHeight="1" thickBot="1" x14ac:dyDescent="0.25">
      <c r="A74" s="92"/>
      <c r="B74" s="93"/>
      <c r="C74" s="101"/>
      <c r="D74" s="94"/>
      <c r="E74" s="95"/>
      <c r="F74" s="102"/>
      <c r="G74" s="103"/>
      <c r="H74" s="103"/>
      <c r="I74" s="103"/>
      <c r="J74" s="103"/>
      <c r="K74" s="104"/>
      <c r="L74" s="104"/>
      <c r="M74" s="104"/>
      <c r="N74" s="91"/>
      <c r="O74" s="90"/>
      <c r="P74" s="105"/>
      <c r="Q74" s="120"/>
      <c r="R74" s="121"/>
      <c r="S74" s="121"/>
      <c r="T74" s="121"/>
      <c r="U74" s="121"/>
      <c r="V74" s="121"/>
      <c r="W74" s="121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</row>
    <row r="75" spans="1:43" ht="25.5" customHeight="1" x14ac:dyDescent="0.2">
      <c r="A75" s="185" t="s">
        <v>158</v>
      </c>
      <c r="B75" s="186"/>
      <c r="C75" s="186"/>
      <c r="D75" s="186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8"/>
    </row>
    <row r="76" spans="1:43" ht="20.100000000000001" customHeight="1" x14ac:dyDescent="0.2">
      <c r="A76" s="181" t="s">
        <v>159</v>
      </c>
      <c r="B76" s="182"/>
      <c r="C76" s="182"/>
      <c r="D76" s="183"/>
      <c r="E76" s="95">
        <f t="shared" ref="E76:J76" si="1">SUM(E18:E75)</f>
        <v>993</v>
      </c>
      <c r="F76" s="95">
        <f t="shared" si="1"/>
        <v>198</v>
      </c>
      <c r="G76" s="95">
        <f t="shared" si="1"/>
        <v>67</v>
      </c>
      <c r="H76" s="95">
        <f t="shared" si="1"/>
        <v>0</v>
      </c>
      <c r="I76" s="95">
        <f t="shared" si="1"/>
        <v>0</v>
      </c>
      <c r="J76" s="95">
        <f t="shared" si="1"/>
        <v>0</v>
      </c>
      <c r="K76" s="95"/>
      <c r="L76" s="95">
        <f>SUM(L18:L75)</f>
        <v>0</v>
      </c>
      <c r="M76" s="95">
        <f>SUM(M18:M75)</f>
        <v>0</v>
      </c>
      <c r="N76" s="95">
        <f>SUM(N18:N75)</f>
        <v>0</v>
      </c>
      <c r="O76" s="95">
        <f>SUM(O18:O75)</f>
        <v>0</v>
      </c>
      <c r="P76" s="106"/>
      <c r="Q76" s="107"/>
      <c r="R76" s="107"/>
      <c r="S76" s="107"/>
      <c r="T76" s="107"/>
      <c r="U76" s="107"/>
      <c r="V76" s="107"/>
      <c r="W76" s="107"/>
    </row>
    <row r="77" spans="1:43" ht="24.95" customHeight="1" x14ac:dyDescent="0.2">
      <c r="A77" s="178" t="s">
        <v>160</v>
      </c>
      <c r="B77" s="179"/>
      <c r="C77" s="179"/>
      <c r="D77" s="180"/>
      <c r="E77" s="108">
        <f t="shared" ref="E77:O77" si="2">E76-E14</f>
        <v>-35</v>
      </c>
      <c r="F77" s="108">
        <f t="shared" si="2"/>
        <v>-59</v>
      </c>
      <c r="G77" s="108">
        <f t="shared" si="2"/>
        <v>67</v>
      </c>
      <c r="H77" s="108">
        <f t="shared" si="2"/>
        <v>0</v>
      </c>
      <c r="I77" s="108">
        <f t="shared" si="2"/>
        <v>0</v>
      </c>
      <c r="J77" s="108">
        <f t="shared" si="2"/>
        <v>0</v>
      </c>
      <c r="K77" s="108">
        <f t="shared" si="2"/>
        <v>0</v>
      </c>
      <c r="L77" s="108">
        <f t="shared" si="2"/>
        <v>0</v>
      </c>
      <c r="M77" s="108">
        <f t="shared" si="2"/>
        <v>0</v>
      </c>
      <c r="N77" s="108">
        <f t="shared" si="2"/>
        <v>0</v>
      </c>
      <c r="O77" s="108">
        <f t="shared" si="2"/>
        <v>0</v>
      </c>
      <c r="P77" s="109"/>
      <c r="Q77" s="107"/>
      <c r="R77" s="107"/>
      <c r="S77" s="107"/>
      <c r="T77" s="107"/>
      <c r="U77" s="107"/>
      <c r="V77" s="107"/>
      <c r="W77" s="107"/>
    </row>
    <row r="78" spans="1:43" x14ac:dyDescent="0.2">
      <c r="A78" s="110"/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</row>
    <row r="79" spans="1:43" x14ac:dyDescent="0.2">
      <c r="A79" s="176" t="s">
        <v>161</v>
      </c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</row>
    <row r="80" spans="1:43" x14ac:dyDescent="0.2">
      <c r="A80" s="176"/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07"/>
    </row>
    <row r="81" spans="1:26" x14ac:dyDescent="0.2">
      <c r="A81" s="110"/>
      <c r="B81" s="111"/>
      <c r="C81" s="111"/>
      <c r="D81" s="111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</row>
    <row r="82" spans="1:26" ht="20.25" x14ac:dyDescent="0.2">
      <c r="A82" s="177" t="s">
        <v>162</v>
      </c>
      <c r="B82" s="177"/>
      <c r="C82" s="177"/>
      <c r="D82" s="177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37"/>
      <c r="Y82" s="37"/>
      <c r="Z82" s="37"/>
    </row>
    <row r="83" spans="1:26" x14ac:dyDescent="0.2">
      <c r="A83" s="113"/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</row>
    <row r="84" spans="1:26" ht="18.75" x14ac:dyDescent="0.3">
      <c r="A84" s="175"/>
      <c r="B84" s="175"/>
      <c r="C84" s="175"/>
      <c r="D84" s="175"/>
      <c r="E84" s="175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</row>
    <row r="85" spans="1:26" ht="15.75" x14ac:dyDescent="0.25">
      <c r="A85" s="114"/>
      <c r="B85" s="114"/>
      <c r="C85" s="115"/>
      <c r="D85" s="116"/>
      <c r="E85" s="116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</row>
    <row r="86" spans="1:26" x14ac:dyDescent="0.2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</row>
    <row r="87" spans="1:26" ht="15.75" x14ac:dyDescent="0.25">
      <c r="A87" s="107"/>
      <c r="B87" s="116"/>
      <c r="C87" s="107"/>
      <c r="D87" s="117"/>
      <c r="E87" s="118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</row>
    <row r="88" spans="1:26" ht="15.75" x14ac:dyDescent="0.25">
      <c r="A88" s="107"/>
      <c r="B88" s="116"/>
      <c r="C88" s="107"/>
      <c r="D88" s="117"/>
      <c r="E88" s="119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</row>
    <row r="89" spans="1:26" ht="15.75" x14ac:dyDescent="0.25">
      <c r="A89" s="107"/>
      <c r="B89" s="116"/>
      <c r="C89" s="107"/>
      <c r="D89" s="117"/>
      <c r="E89" s="119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</row>
    <row r="90" spans="1:26" ht="15.75" x14ac:dyDescent="0.25">
      <c r="A90" s="107"/>
      <c r="B90" s="116"/>
      <c r="C90" s="107"/>
      <c r="D90" s="117"/>
      <c r="E90" s="118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</row>
    <row r="91" spans="1:26" ht="15.75" x14ac:dyDescent="0.25">
      <c r="A91" s="107"/>
      <c r="B91" s="116"/>
      <c r="C91" s="107"/>
      <c r="D91" s="117"/>
      <c r="E91" s="119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</row>
    <row r="92" spans="1:26" ht="15.75" x14ac:dyDescent="0.25">
      <c r="A92" s="107"/>
      <c r="B92" s="116"/>
      <c r="C92" s="107"/>
      <c r="D92" s="117"/>
      <c r="E92" s="119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</row>
    <row r="93" spans="1:26" ht="15.75" x14ac:dyDescent="0.25">
      <c r="A93" s="107"/>
      <c r="B93" s="116"/>
      <c r="C93" s="107"/>
      <c r="D93" s="117"/>
      <c r="E93" s="119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</row>
    <row r="94" spans="1:26" ht="15.75" x14ac:dyDescent="0.25">
      <c r="A94" s="107"/>
      <c r="B94" s="116"/>
      <c r="C94" s="107"/>
      <c r="D94" s="117"/>
      <c r="E94" s="119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</row>
    <row r="95" spans="1:26" ht="15.75" x14ac:dyDescent="0.25">
      <c r="A95" s="107"/>
      <c r="B95" s="116"/>
      <c r="C95" s="107"/>
      <c r="D95" s="117"/>
      <c r="E95" s="119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</row>
    <row r="96" spans="1:26" ht="15.75" x14ac:dyDescent="0.25">
      <c r="A96" s="19"/>
      <c r="B96" s="42"/>
      <c r="C96" s="19"/>
      <c r="D96" s="43"/>
      <c r="E96" s="44"/>
    </row>
    <row r="97" spans="1:5" ht="15.75" x14ac:dyDescent="0.25">
      <c r="A97" s="19"/>
      <c r="B97" s="42"/>
      <c r="C97" s="19"/>
      <c r="D97" s="46"/>
      <c r="E97" s="45"/>
    </row>
  </sheetData>
  <mergeCells count="139">
    <mergeCell ref="A58:B58"/>
    <mergeCell ref="A60:B60"/>
    <mergeCell ref="A61:B61"/>
    <mergeCell ref="Q56:W56"/>
    <mergeCell ref="Q59:W59"/>
    <mergeCell ref="Q60:W60"/>
    <mergeCell ref="Q61:W61"/>
    <mergeCell ref="A62:B62"/>
    <mergeCell ref="Q62:W62"/>
    <mergeCell ref="A59:B59"/>
    <mergeCell ref="Q58:W58"/>
    <mergeCell ref="A84:C84"/>
    <mergeCell ref="D84:E84"/>
    <mergeCell ref="A79:K80"/>
    <mergeCell ref="A82:D82"/>
    <mergeCell ref="A77:D77"/>
    <mergeCell ref="A76:D76"/>
    <mergeCell ref="Q63:W63"/>
    <mergeCell ref="Q71:W71"/>
    <mergeCell ref="Q72:W72"/>
    <mergeCell ref="Q73:W73"/>
    <mergeCell ref="A75:W75"/>
    <mergeCell ref="Q74:W74"/>
    <mergeCell ref="A63:B63"/>
    <mergeCell ref="A71:B71"/>
    <mergeCell ref="A67:B67"/>
    <mergeCell ref="A68:B68"/>
    <mergeCell ref="A69:B69"/>
    <mergeCell ref="A70:B70"/>
    <mergeCell ref="A64:B64"/>
    <mergeCell ref="A66:B66"/>
    <mergeCell ref="A65:B65"/>
    <mergeCell ref="Q64:W64"/>
    <mergeCell ref="Q65:W65"/>
    <mergeCell ref="Q66:W66"/>
    <mergeCell ref="A2:W2"/>
    <mergeCell ref="E4:W5"/>
    <mergeCell ref="S3:W3"/>
    <mergeCell ref="E3:G3"/>
    <mergeCell ref="A6:D6"/>
    <mergeCell ref="H3:Q3"/>
    <mergeCell ref="Q6:W6"/>
    <mergeCell ref="B3:C3"/>
    <mergeCell ref="Q12:W12"/>
    <mergeCell ref="A12:D12"/>
    <mergeCell ref="A7:D7"/>
    <mergeCell ref="A8:D8"/>
    <mergeCell ref="A9:D9"/>
    <mergeCell ref="A10:D10"/>
    <mergeCell ref="Q7:W7"/>
    <mergeCell ref="Q8:W8"/>
    <mergeCell ref="Q11:W11"/>
    <mergeCell ref="Q9:W9"/>
    <mergeCell ref="Q10:W10"/>
    <mergeCell ref="A11:D11"/>
    <mergeCell ref="A35:B35"/>
    <mergeCell ref="A13:W13"/>
    <mergeCell ref="A49:B49"/>
    <mergeCell ref="A27:B27"/>
    <mergeCell ref="A28:B28"/>
    <mergeCell ref="A29:B29"/>
    <mergeCell ref="Q46:W46"/>
    <mergeCell ref="Q49:W49"/>
    <mergeCell ref="A46:B46"/>
    <mergeCell ref="Q48:W48"/>
    <mergeCell ref="A39:B39"/>
    <mergeCell ref="A41:B41"/>
    <mergeCell ref="A32:B32"/>
    <mergeCell ref="A33:B33"/>
    <mergeCell ref="P14:W14"/>
    <mergeCell ref="Q17:W17"/>
    <mergeCell ref="A14:D14"/>
    <mergeCell ref="Q19:W19"/>
    <mergeCell ref="Q20:W20"/>
    <mergeCell ref="Q23:W23"/>
    <mergeCell ref="A24:B24"/>
    <mergeCell ref="A25:B25"/>
    <mergeCell ref="A26:B26"/>
    <mergeCell ref="Q24:W24"/>
    <mergeCell ref="Q38:W38"/>
    <mergeCell ref="A52:B52"/>
    <mergeCell ref="Q40:W40"/>
    <mergeCell ref="A42:B42"/>
    <mergeCell ref="A45:B45"/>
    <mergeCell ref="A48:B48"/>
    <mergeCell ref="A43:B43"/>
    <mergeCell ref="A44:B44"/>
    <mergeCell ref="A47:B47"/>
    <mergeCell ref="Q42:W42"/>
    <mergeCell ref="Q45:W45"/>
    <mergeCell ref="Q43:W43"/>
    <mergeCell ref="A18:B18"/>
    <mergeCell ref="Q18:W18"/>
    <mergeCell ref="A23:B23"/>
    <mergeCell ref="A15:W16"/>
    <mergeCell ref="A17:B17"/>
    <mergeCell ref="A19:B19"/>
    <mergeCell ref="Q33:W33"/>
    <mergeCell ref="A54:B54"/>
    <mergeCell ref="A55:B55"/>
    <mergeCell ref="A30:B30"/>
    <mergeCell ref="A31:B31"/>
    <mergeCell ref="Q25:W25"/>
    <mergeCell ref="Q26:W26"/>
    <mergeCell ref="Q44:W44"/>
    <mergeCell ref="A50:B50"/>
    <mergeCell ref="Q47:W47"/>
    <mergeCell ref="Q27:W27"/>
    <mergeCell ref="Q28:W28"/>
    <mergeCell ref="Q29:W29"/>
    <mergeCell ref="Q30:W30"/>
    <mergeCell ref="Q31:W31"/>
    <mergeCell ref="A40:B40"/>
    <mergeCell ref="Q50:W50"/>
    <mergeCell ref="Q34:W34"/>
    <mergeCell ref="Q67:W67"/>
    <mergeCell ref="Q68:W68"/>
    <mergeCell ref="Q69:W69"/>
    <mergeCell ref="Q32:W32"/>
    <mergeCell ref="A20:B20"/>
    <mergeCell ref="A21:B21"/>
    <mergeCell ref="A22:B22"/>
    <mergeCell ref="Q21:W21"/>
    <mergeCell ref="Q22:W22"/>
    <mergeCell ref="A56:B56"/>
    <mergeCell ref="A57:B57"/>
    <mergeCell ref="Q57:W57"/>
    <mergeCell ref="Q35:W35"/>
    <mergeCell ref="Q39:W39"/>
    <mergeCell ref="Q41:W41"/>
    <mergeCell ref="Q52:W52"/>
    <mergeCell ref="Q53:W53"/>
    <mergeCell ref="Q54:W54"/>
    <mergeCell ref="Q55:W55"/>
    <mergeCell ref="A53:B53"/>
    <mergeCell ref="A51:B51"/>
    <mergeCell ref="Q51:W51"/>
    <mergeCell ref="Q36:W36"/>
    <mergeCell ref="Q37:W37"/>
  </mergeCells>
  <conditionalFormatting sqref="E18:G74">
    <cfRule type="expression" dxfId="6" priority="1">
      <formula>$N18="X"</formula>
    </cfRule>
  </conditionalFormatting>
  <dataValidations count="2">
    <dataValidation type="list" allowBlank="1" showInputMessage="1" showErrorMessage="1" sqref="M49:M74" xr:uid="{00000000-0002-0000-0000-000000000000}">
      <formula1>"Yes, No"</formula1>
    </dataValidation>
    <dataValidation type="list" allowBlank="1" showInputMessage="1" showErrorMessage="1" sqref="N18:N74" xr:uid="{00000000-0002-0000-0000-000001000000}">
      <formula1>"X"</formula1>
    </dataValidation>
  </dataValidations>
  <pageMargins left="0.7" right="0.7" top="0.75" bottom="0.75" header="0.3" footer="0.3"/>
  <pageSetup paperSize="17" scale="36" orientation="landscape" r:id="rId1"/>
  <headerFooter>
    <oddHeader>&amp;RPUC Project No. 56822
Staff's 1st; Q. Staff 1-91
Attachment 1
Page &amp;P of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F59B2-2A79-4A41-A7C2-712EB998E052}">
  <sheetPr>
    <tabColor rgb="FF92D050"/>
    <pageSetUpPr fitToPage="1"/>
  </sheetPr>
  <dimension ref="A1:AU55"/>
  <sheetViews>
    <sheetView tabSelected="1" showWhiteSpace="0" zoomScale="70" zoomScaleNormal="70" zoomScalePageLayoutView="70" workbookViewId="0">
      <selection activeCell="N17" sqref="N17:W69"/>
    </sheetView>
  </sheetViews>
  <sheetFormatPr defaultColWidth="0.109375" defaultRowHeight="15" x14ac:dyDescent="0.2"/>
  <cols>
    <col min="1" max="1" width="16.109375" style="4" customWidth="1"/>
    <col min="2" max="2" width="9.33203125" style="1" customWidth="1"/>
    <col min="3" max="3" width="17" style="1" customWidth="1"/>
    <col min="4" max="4" width="14.88671875" style="1" customWidth="1"/>
    <col min="5" max="5" width="13.109375" style="1" customWidth="1"/>
    <col min="6" max="6" width="9.6640625" style="1" customWidth="1"/>
    <col min="7" max="7" width="16.5546875" style="1" customWidth="1"/>
    <col min="8" max="8" width="14.6640625" style="1" customWidth="1"/>
    <col min="9" max="9" width="17.5546875" style="1" customWidth="1"/>
    <col min="10" max="10" width="21" style="1" customWidth="1"/>
    <col min="11" max="11" width="27.21875" style="1" customWidth="1"/>
    <col min="12" max="13" width="13.88671875" style="1" customWidth="1"/>
    <col min="14" max="14" width="13.6640625" style="1" customWidth="1"/>
    <col min="15" max="15" width="23.33203125" style="1" customWidth="1"/>
    <col min="16" max="16" width="1.33203125" style="1" customWidth="1"/>
    <col min="17" max="17" width="15.6640625" style="1" customWidth="1"/>
    <col min="18" max="18" width="1.109375" style="1" customWidth="1"/>
    <col min="19" max="19" width="20.109375" style="1" customWidth="1"/>
    <col min="20" max="22" width="20.21875" style="1" customWidth="1"/>
    <col min="23" max="23" width="46.6640625" style="1" customWidth="1"/>
    <col min="24" max="16384" width="0.109375" style="1"/>
  </cols>
  <sheetData>
    <row r="1" spans="1:47" ht="120" customHeight="1" x14ac:dyDescent="0.2"/>
    <row r="2" spans="1:47" ht="28.5" customHeight="1" x14ac:dyDescent="0.2">
      <c r="A2" s="150" t="s">
        <v>0</v>
      </c>
      <c r="B2" s="151"/>
      <c r="C2" s="151"/>
      <c r="D2" s="151"/>
      <c r="E2" s="151"/>
      <c r="F2" s="151"/>
      <c r="G2" s="151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3"/>
    </row>
    <row r="3" spans="1:47" ht="23.25" customHeight="1" x14ac:dyDescent="0.2">
      <c r="A3" s="5" t="s">
        <v>1</v>
      </c>
      <c r="B3" s="168" t="s">
        <v>2</v>
      </c>
      <c r="C3" s="168"/>
      <c r="D3" s="9" t="s">
        <v>3</v>
      </c>
      <c r="E3" s="162">
        <v>45478</v>
      </c>
      <c r="F3" s="162"/>
      <c r="G3" s="163"/>
      <c r="H3" s="165"/>
      <c r="I3" s="166"/>
      <c r="J3" s="166"/>
      <c r="K3" s="166"/>
      <c r="L3" s="166"/>
      <c r="M3" s="166"/>
      <c r="N3" s="166"/>
      <c r="O3" s="166"/>
      <c r="P3" s="166"/>
      <c r="Q3" s="166"/>
      <c r="R3" s="39"/>
      <c r="S3" s="160" t="s">
        <v>4</v>
      </c>
      <c r="T3" s="161"/>
      <c r="U3" s="161"/>
      <c r="V3" s="161"/>
      <c r="W3" s="161"/>
    </row>
    <row r="4" spans="1:47" ht="15" customHeight="1" x14ac:dyDescent="0.2">
      <c r="A4" s="13"/>
      <c r="B4" s="8"/>
      <c r="C4" s="8"/>
      <c r="D4" s="7"/>
      <c r="E4" s="154" t="s">
        <v>5</v>
      </c>
      <c r="F4" s="155"/>
      <c r="G4" s="155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7"/>
    </row>
    <row r="5" spans="1:47" ht="15.75" customHeight="1" x14ac:dyDescent="0.2">
      <c r="A5" s="14"/>
      <c r="B5" s="15"/>
      <c r="C5" s="15"/>
      <c r="D5" s="15"/>
      <c r="E5" s="158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6"/>
      <c r="R5" s="156"/>
      <c r="S5" s="156"/>
      <c r="T5" s="156"/>
      <c r="U5" s="156"/>
      <c r="V5" s="156"/>
      <c r="W5" s="157"/>
    </row>
    <row r="6" spans="1:47" ht="48.6" customHeight="1" x14ac:dyDescent="0.2">
      <c r="A6" s="164" t="s">
        <v>6</v>
      </c>
      <c r="B6" s="161"/>
      <c r="C6" s="161"/>
      <c r="D6" s="161"/>
      <c r="E6" s="55" t="s">
        <v>7</v>
      </c>
      <c r="F6" s="55" t="s">
        <v>163</v>
      </c>
      <c r="G6" s="55"/>
      <c r="H6" s="55"/>
      <c r="I6" s="55"/>
      <c r="J6" s="55" t="s">
        <v>9</v>
      </c>
      <c r="K6" s="55" t="s">
        <v>10</v>
      </c>
      <c r="L6" s="55"/>
      <c r="M6" s="56"/>
      <c r="N6" s="56"/>
      <c r="O6" s="56"/>
      <c r="P6" s="47"/>
      <c r="Q6" s="167" t="s">
        <v>11</v>
      </c>
      <c r="R6" s="167"/>
      <c r="S6" s="167"/>
      <c r="T6" s="167"/>
      <c r="U6" s="167"/>
      <c r="V6" s="167"/>
      <c r="W6" s="167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</row>
    <row r="7" spans="1:47" ht="24.95" customHeight="1" x14ac:dyDescent="0.2">
      <c r="A7" s="172" t="s">
        <v>164</v>
      </c>
      <c r="B7" s="173"/>
      <c r="C7" s="173"/>
      <c r="D7" s="174"/>
      <c r="E7" s="32">
        <v>572</v>
      </c>
      <c r="F7" s="33">
        <v>286</v>
      </c>
      <c r="G7" s="33"/>
      <c r="H7" s="33"/>
      <c r="I7" s="33"/>
      <c r="J7" s="57" t="s">
        <v>13</v>
      </c>
      <c r="K7" s="25"/>
      <c r="L7" s="25"/>
      <c r="M7" s="25"/>
      <c r="N7" s="25"/>
      <c r="O7" s="26"/>
      <c r="P7" s="50"/>
      <c r="Q7" s="169"/>
      <c r="R7" s="169"/>
      <c r="S7" s="169"/>
      <c r="T7" s="169"/>
      <c r="U7" s="169"/>
      <c r="V7" s="169"/>
      <c r="W7" s="16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</row>
    <row r="8" spans="1:47" ht="24.95" customHeight="1" x14ac:dyDescent="0.2">
      <c r="A8" s="172" t="s">
        <v>165</v>
      </c>
      <c r="B8" s="173"/>
      <c r="C8" s="173"/>
      <c r="D8" s="174"/>
      <c r="E8" s="75" t="s">
        <v>166</v>
      </c>
      <c r="F8" s="76" t="s">
        <v>167</v>
      </c>
      <c r="G8" s="6"/>
      <c r="H8" s="6"/>
      <c r="I8" s="6"/>
      <c r="J8" s="17" t="s">
        <v>13</v>
      </c>
      <c r="K8" s="11"/>
      <c r="L8" s="11"/>
      <c r="M8" s="11"/>
      <c r="N8" s="11"/>
      <c r="O8" s="27"/>
      <c r="P8" s="50"/>
      <c r="Q8" s="169" t="s">
        <v>17</v>
      </c>
      <c r="R8" s="169"/>
      <c r="S8" s="169"/>
      <c r="T8" s="169"/>
      <c r="U8" s="169"/>
      <c r="V8" s="169"/>
      <c r="W8" s="16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</row>
    <row r="9" spans="1:47" ht="24.95" customHeight="1" x14ac:dyDescent="0.2">
      <c r="A9" s="172" t="s">
        <v>168</v>
      </c>
      <c r="B9" s="173"/>
      <c r="C9" s="173"/>
      <c r="D9" s="174"/>
      <c r="E9" s="34"/>
      <c r="F9" s="6"/>
      <c r="G9" s="6"/>
      <c r="H9" s="6"/>
      <c r="I9" s="6"/>
      <c r="J9" s="17"/>
      <c r="K9" s="11"/>
      <c r="L9" s="11"/>
      <c r="M9" s="11"/>
      <c r="N9" s="11"/>
      <c r="O9" s="27"/>
      <c r="P9" s="50"/>
      <c r="Q9" s="169"/>
      <c r="R9" s="169"/>
      <c r="S9" s="169"/>
      <c r="T9" s="169"/>
      <c r="U9" s="169"/>
      <c r="V9" s="169"/>
      <c r="W9" s="16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</row>
    <row r="10" spans="1:47" ht="24.95" customHeight="1" x14ac:dyDescent="0.2">
      <c r="A10" s="168"/>
      <c r="B10" s="170"/>
      <c r="C10" s="170"/>
      <c r="D10" s="171"/>
      <c r="E10" s="35"/>
      <c r="F10" s="36"/>
      <c r="G10" s="36"/>
      <c r="H10" s="36"/>
      <c r="I10" s="36"/>
      <c r="J10" s="58"/>
      <c r="K10" s="28"/>
      <c r="L10" s="28"/>
      <c r="M10" s="28"/>
      <c r="N10" s="28"/>
      <c r="O10" s="29"/>
      <c r="P10" s="50"/>
      <c r="Q10" s="169"/>
      <c r="R10" s="169"/>
      <c r="S10" s="169"/>
      <c r="T10" s="169"/>
      <c r="U10" s="169"/>
      <c r="V10" s="169"/>
      <c r="W10" s="16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</row>
    <row r="11" spans="1:47" ht="24.95" customHeight="1" x14ac:dyDescent="0.2">
      <c r="A11" s="137" t="s">
        <v>19</v>
      </c>
      <c r="B11" s="138"/>
      <c r="C11" s="138"/>
      <c r="D11" s="138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40"/>
      <c r="Q11" s="141"/>
      <c r="R11" s="141"/>
      <c r="S11" s="141"/>
      <c r="T11" s="141"/>
      <c r="U11" s="141"/>
      <c r="V11" s="141"/>
      <c r="W11" s="142"/>
      <c r="X11" s="20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</row>
    <row r="12" spans="1:47" ht="24.95" customHeight="1" x14ac:dyDescent="0.2">
      <c r="A12" s="147" t="s">
        <v>20</v>
      </c>
      <c r="B12" s="148"/>
      <c r="C12" s="148"/>
      <c r="D12" s="149"/>
      <c r="E12" s="12">
        <f t="shared" ref="E12:J12" si="0">SUM(E7:E11)</f>
        <v>572</v>
      </c>
      <c r="F12" s="12">
        <f t="shared" si="0"/>
        <v>286</v>
      </c>
      <c r="G12" s="12">
        <f t="shared" si="0"/>
        <v>0</v>
      </c>
      <c r="H12" s="12">
        <f t="shared" si="0"/>
        <v>0</v>
      </c>
      <c r="I12" s="12">
        <f t="shared" si="0"/>
        <v>0</v>
      </c>
      <c r="J12" s="12">
        <f t="shared" si="0"/>
        <v>0</v>
      </c>
      <c r="K12" s="12"/>
      <c r="L12" s="12">
        <f>SUM(L7:L11)</f>
        <v>0</v>
      </c>
      <c r="M12" s="12">
        <f>SUM(M7:M11)</f>
        <v>0</v>
      </c>
      <c r="N12" s="12">
        <f>SUM(N7:N11)</f>
        <v>0</v>
      </c>
      <c r="O12" s="49">
        <f>SUM(O7:O11)</f>
        <v>0</v>
      </c>
      <c r="P12" s="143"/>
      <c r="Q12" s="144"/>
      <c r="R12" s="144"/>
      <c r="S12" s="144"/>
      <c r="T12" s="144"/>
      <c r="U12" s="144"/>
      <c r="V12" s="144"/>
      <c r="W12" s="145"/>
    </row>
    <row r="13" spans="1:47" ht="24.95" customHeight="1" x14ac:dyDescent="0.2">
      <c r="A13" s="129" t="s">
        <v>21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1"/>
      <c r="Q13" s="131"/>
      <c r="R13" s="131"/>
      <c r="S13" s="131"/>
      <c r="T13" s="131"/>
      <c r="U13" s="131"/>
      <c r="V13" s="131"/>
      <c r="W13" s="132"/>
    </row>
    <row r="14" spans="1:47" ht="24.95" customHeight="1" x14ac:dyDescent="0.2">
      <c r="A14" s="133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5"/>
    </row>
    <row r="15" spans="1:47" ht="75.599999999999994" customHeight="1" x14ac:dyDescent="0.2">
      <c r="A15" s="136" t="s">
        <v>22</v>
      </c>
      <c r="B15" s="136"/>
      <c r="C15" s="16" t="s">
        <v>23</v>
      </c>
      <c r="D15" s="16" t="s">
        <v>24</v>
      </c>
      <c r="E15" s="24" t="s">
        <v>7</v>
      </c>
      <c r="F15" s="24" t="s">
        <v>163</v>
      </c>
      <c r="G15" s="24" t="s">
        <v>25</v>
      </c>
      <c r="H15" s="24" t="s">
        <v>26</v>
      </c>
      <c r="I15" s="24" t="s">
        <v>27</v>
      </c>
      <c r="J15" s="24" t="s">
        <v>9</v>
      </c>
      <c r="K15" s="24" t="s">
        <v>28</v>
      </c>
      <c r="L15" s="24" t="s">
        <v>29</v>
      </c>
      <c r="M15" s="24" t="s">
        <v>30</v>
      </c>
      <c r="N15" s="61"/>
      <c r="O15" s="24"/>
      <c r="P15" s="59"/>
      <c r="Q15" s="146"/>
      <c r="R15" s="146"/>
      <c r="S15" s="146"/>
      <c r="T15" s="146"/>
      <c r="U15" s="146"/>
      <c r="V15" s="146"/>
      <c r="W15" s="146"/>
    </row>
    <row r="16" spans="1:47" customFormat="1" ht="23.85" customHeight="1" x14ac:dyDescent="0.2">
      <c r="A16" s="204" t="s">
        <v>169</v>
      </c>
      <c r="B16" s="205"/>
      <c r="C16" s="66" t="s">
        <v>35</v>
      </c>
      <c r="D16" s="67" t="s">
        <v>170</v>
      </c>
      <c r="E16" s="80">
        <v>44</v>
      </c>
      <c r="F16" s="84">
        <v>22</v>
      </c>
      <c r="G16" s="84">
        <v>1</v>
      </c>
      <c r="H16" s="33" t="s">
        <v>171</v>
      </c>
      <c r="I16" s="33"/>
      <c r="J16" s="33" t="s">
        <v>13</v>
      </c>
      <c r="K16" s="25">
        <v>45480.5</v>
      </c>
      <c r="L16" s="64" t="s">
        <v>38</v>
      </c>
      <c r="M16" s="33"/>
      <c r="N16" s="60"/>
      <c r="O16" s="25"/>
      <c r="P16" s="81"/>
      <c r="Q16" s="212"/>
      <c r="R16" s="213"/>
      <c r="S16" s="213"/>
      <c r="T16" s="213"/>
      <c r="U16" s="213"/>
      <c r="V16" s="213"/>
      <c r="W16" s="214"/>
    </row>
    <row r="17" spans="1:43" ht="23.85" customHeight="1" x14ac:dyDescent="0.2">
      <c r="A17" s="210" t="s">
        <v>172</v>
      </c>
      <c r="B17" s="211"/>
      <c r="C17" s="22" t="s">
        <v>35</v>
      </c>
      <c r="D17" s="30" t="s">
        <v>170</v>
      </c>
      <c r="E17" s="65">
        <v>30</v>
      </c>
      <c r="F17" s="65">
        <v>15</v>
      </c>
      <c r="G17" s="65">
        <v>3</v>
      </c>
      <c r="H17" s="62" t="s">
        <v>173</v>
      </c>
      <c r="I17" s="62"/>
      <c r="J17" s="62" t="s">
        <v>13</v>
      </c>
      <c r="K17" s="60">
        <v>45480.625</v>
      </c>
      <c r="L17" s="65" t="s">
        <v>38</v>
      </c>
      <c r="M17" s="62"/>
      <c r="N17" s="60"/>
      <c r="O17" s="60"/>
      <c r="P17" s="63"/>
      <c r="Q17" s="203"/>
      <c r="R17" s="194"/>
      <c r="S17" s="194"/>
      <c r="T17" s="194"/>
      <c r="U17" s="194"/>
      <c r="V17" s="194"/>
      <c r="W17" s="194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</row>
    <row r="18" spans="1:43" customFormat="1" ht="23.85" customHeight="1" x14ac:dyDescent="0.2">
      <c r="A18" s="210" t="s">
        <v>174</v>
      </c>
      <c r="B18" s="211"/>
      <c r="C18" s="66" t="s">
        <v>35</v>
      </c>
      <c r="D18" s="67" t="s">
        <v>170</v>
      </c>
      <c r="E18" s="82">
        <v>24</v>
      </c>
      <c r="F18" s="77">
        <v>12</v>
      </c>
      <c r="G18" s="77">
        <v>3</v>
      </c>
      <c r="H18" s="62" t="s">
        <v>175</v>
      </c>
      <c r="I18" s="62"/>
      <c r="J18" s="62" t="s">
        <v>13</v>
      </c>
      <c r="K18" s="60">
        <v>45480.625</v>
      </c>
      <c r="L18" s="65" t="s">
        <v>38</v>
      </c>
      <c r="M18" s="62"/>
      <c r="N18" s="60"/>
      <c r="O18" s="25"/>
      <c r="P18" s="83"/>
      <c r="Q18" s="212"/>
      <c r="R18" s="213"/>
      <c r="S18" s="213"/>
      <c r="T18" s="213"/>
      <c r="U18" s="213"/>
      <c r="V18" s="213"/>
      <c r="W18" s="214"/>
    </row>
    <row r="19" spans="1:43" ht="23.85" customHeight="1" x14ac:dyDescent="0.2">
      <c r="A19" s="208" t="s">
        <v>176</v>
      </c>
      <c r="B19" s="209"/>
      <c r="C19" s="22" t="s">
        <v>177</v>
      </c>
      <c r="D19" s="30" t="s">
        <v>170</v>
      </c>
      <c r="E19" s="65">
        <v>18</v>
      </c>
      <c r="F19" s="65">
        <v>9</v>
      </c>
      <c r="G19" s="65">
        <v>9</v>
      </c>
      <c r="H19" s="62" t="s">
        <v>178</v>
      </c>
      <c r="I19" s="62"/>
      <c r="J19" s="62" t="s">
        <v>13</v>
      </c>
      <c r="K19" s="60">
        <v>45480.5</v>
      </c>
      <c r="L19" s="65" t="s">
        <v>38</v>
      </c>
      <c r="M19" s="62"/>
      <c r="N19" s="60"/>
      <c r="O19" s="60"/>
      <c r="P19" s="63"/>
      <c r="Q19" s="203"/>
      <c r="R19" s="194"/>
      <c r="S19" s="194"/>
      <c r="T19" s="194"/>
      <c r="U19" s="194"/>
      <c r="V19" s="194"/>
      <c r="W19" s="194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</row>
    <row r="20" spans="1:43" ht="23.85" customHeight="1" x14ac:dyDescent="0.2">
      <c r="A20" s="201" t="s">
        <v>179</v>
      </c>
      <c r="B20" s="202"/>
      <c r="C20" s="22" t="s">
        <v>177</v>
      </c>
      <c r="D20" s="30" t="s">
        <v>36</v>
      </c>
      <c r="E20" s="65">
        <v>60</v>
      </c>
      <c r="F20" s="77">
        <v>30</v>
      </c>
      <c r="G20" s="77">
        <v>18</v>
      </c>
      <c r="H20" s="62" t="s">
        <v>180</v>
      </c>
      <c r="I20" s="62"/>
      <c r="J20" s="62" t="s">
        <v>13</v>
      </c>
      <c r="K20" s="60">
        <v>45480.625</v>
      </c>
      <c r="L20" s="65" t="s">
        <v>38</v>
      </c>
      <c r="M20" s="62"/>
      <c r="N20" s="60"/>
      <c r="O20" s="60"/>
      <c r="P20" s="63"/>
      <c r="Q20" s="203"/>
      <c r="R20" s="194"/>
      <c r="S20" s="194"/>
      <c r="T20" s="194"/>
      <c r="U20" s="194"/>
      <c r="V20" s="194"/>
      <c r="W20" s="194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</row>
    <row r="21" spans="1:43" ht="23.85" customHeight="1" x14ac:dyDescent="0.2">
      <c r="A21" s="204" t="s">
        <v>181</v>
      </c>
      <c r="B21" s="205"/>
      <c r="C21" s="22" t="s">
        <v>35</v>
      </c>
      <c r="D21" s="30" t="s">
        <v>170</v>
      </c>
      <c r="E21" s="65">
        <v>60</v>
      </c>
      <c r="F21" s="65">
        <v>30</v>
      </c>
      <c r="G21" s="65">
        <v>3</v>
      </c>
      <c r="H21" s="62" t="s">
        <v>182</v>
      </c>
      <c r="I21" s="62"/>
      <c r="J21" s="62" t="s">
        <v>13</v>
      </c>
      <c r="K21" s="60">
        <v>45480.625</v>
      </c>
      <c r="L21" s="65" t="s">
        <v>38</v>
      </c>
      <c r="M21" s="62"/>
      <c r="N21" s="60"/>
      <c r="O21" s="60"/>
      <c r="P21" s="63"/>
      <c r="Q21" s="203"/>
      <c r="R21" s="194"/>
      <c r="S21" s="194"/>
      <c r="T21" s="194"/>
      <c r="U21" s="194"/>
      <c r="V21" s="194"/>
      <c r="W21" s="194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</row>
    <row r="22" spans="1:43" ht="23.85" customHeight="1" x14ac:dyDescent="0.2">
      <c r="A22" s="204" t="s">
        <v>183</v>
      </c>
      <c r="B22" s="205"/>
      <c r="C22" s="22" t="s">
        <v>184</v>
      </c>
      <c r="D22" s="30" t="s">
        <v>185</v>
      </c>
      <c r="E22" s="65">
        <v>40</v>
      </c>
      <c r="F22" s="77">
        <v>20</v>
      </c>
      <c r="G22" s="77">
        <v>14</v>
      </c>
      <c r="H22" s="62" t="s">
        <v>186</v>
      </c>
      <c r="I22" s="62"/>
      <c r="J22" s="62" t="s">
        <v>13</v>
      </c>
      <c r="K22" s="60"/>
      <c r="L22" s="65" t="s">
        <v>38</v>
      </c>
      <c r="M22" s="62"/>
      <c r="N22" s="60"/>
      <c r="O22" s="60"/>
      <c r="P22" s="63"/>
      <c r="Q22" s="203"/>
      <c r="R22" s="194"/>
      <c r="S22" s="194"/>
      <c r="T22" s="194"/>
      <c r="U22" s="194"/>
      <c r="V22" s="194"/>
      <c r="W22" s="194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</row>
    <row r="23" spans="1:43" ht="23.85" customHeight="1" x14ac:dyDescent="0.2">
      <c r="A23" s="204" t="s">
        <v>187</v>
      </c>
      <c r="B23" s="205"/>
      <c r="C23" s="22" t="s">
        <v>177</v>
      </c>
      <c r="D23" s="30" t="s">
        <v>188</v>
      </c>
      <c r="E23" s="65">
        <v>114</v>
      </c>
      <c r="F23" s="65">
        <v>57</v>
      </c>
      <c r="G23" s="65">
        <v>10</v>
      </c>
      <c r="H23" s="62" t="s">
        <v>189</v>
      </c>
      <c r="I23" s="62"/>
      <c r="J23" s="62" t="s">
        <v>13</v>
      </c>
      <c r="K23" s="60"/>
      <c r="L23" s="65" t="s">
        <v>38</v>
      </c>
      <c r="M23" s="62"/>
      <c r="N23" s="60"/>
      <c r="O23" s="60"/>
      <c r="P23" s="63"/>
      <c r="Q23" s="203"/>
      <c r="R23" s="194"/>
      <c r="S23" s="194"/>
      <c r="T23" s="194"/>
      <c r="U23" s="194"/>
      <c r="V23" s="194"/>
      <c r="W23" s="194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</row>
    <row r="24" spans="1:43" ht="23.85" customHeight="1" x14ac:dyDescent="0.2">
      <c r="A24" s="204" t="s">
        <v>190</v>
      </c>
      <c r="B24" s="205"/>
      <c r="C24" s="22" t="s">
        <v>35</v>
      </c>
      <c r="D24" s="30" t="s">
        <v>185</v>
      </c>
      <c r="E24" s="65">
        <v>60</v>
      </c>
      <c r="F24" s="65">
        <v>30</v>
      </c>
      <c r="G24" s="65">
        <v>5</v>
      </c>
      <c r="H24" s="62" t="s">
        <v>191</v>
      </c>
      <c r="I24" s="62"/>
      <c r="J24" s="62" t="s">
        <v>13</v>
      </c>
      <c r="K24" s="60">
        <v>45480.791666666664</v>
      </c>
      <c r="L24" s="65" t="s">
        <v>38</v>
      </c>
      <c r="M24" s="62"/>
      <c r="N24" s="60"/>
      <c r="O24" s="60"/>
      <c r="P24" s="63"/>
      <c r="Q24" s="203"/>
      <c r="R24" s="194"/>
      <c r="S24" s="194"/>
      <c r="T24" s="194"/>
      <c r="U24" s="194"/>
      <c r="V24" s="194"/>
      <c r="W24" s="194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</row>
    <row r="25" spans="1:43" ht="23.85" customHeight="1" x14ac:dyDescent="0.2">
      <c r="A25" s="201" t="s">
        <v>192</v>
      </c>
      <c r="B25" s="202"/>
      <c r="C25" s="22" t="s">
        <v>35</v>
      </c>
      <c r="D25" s="30" t="s">
        <v>185</v>
      </c>
      <c r="E25" s="65">
        <v>24</v>
      </c>
      <c r="F25" s="65">
        <v>12</v>
      </c>
      <c r="G25" s="65">
        <v>1</v>
      </c>
      <c r="H25" s="62" t="s">
        <v>193</v>
      </c>
      <c r="I25" s="62"/>
      <c r="J25" s="62" t="s">
        <v>13</v>
      </c>
      <c r="K25" s="60">
        <v>45480.791666666664</v>
      </c>
      <c r="L25" s="65" t="s">
        <v>38</v>
      </c>
      <c r="M25" s="62"/>
      <c r="N25" s="60"/>
      <c r="O25" s="60"/>
      <c r="P25" s="63"/>
      <c r="Q25" s="206"/>
      <c r="R25" s="207"/>
      <c r="S25" s="207"/>
      <c r="T25" s="207"/>
      <c r="U25" s="207"/>
      <c r="V25" s="207"/>
      <c r="W25" s="207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</row>
    <row r="26" spans="1:43" ht="23.85" customHeight="1" x14ac:dyDescent="0.2">
      <c r="A26" s="201"/>
      <c r="B26" s="202"/>
      <c r="C26" s="22"/>
      <c r="D26" s="30"/>
      <c r="E26" s="62"/>
      <c r="F26" s="62"/>
      <c r="G26" s="62"/>
      <c r="H26" s="62"/>
      <c r="I26" s="62"/>
      <c r="J26" s="62"/>
      <c r="K26" s="60"/>
      <c r="L26" s="62"/>
      <c r="M26" s="62"/>
      <c r="N26" s="60"/>
      <c r="O26" s="60"/>
      <c r="P26" s="63"/>
      <c r="Q26" s="203"/>
      <c r="R26" s="194"/>
      <c r="S26" s="194"/>
      <c r="T26" s="194"/>
      <c r="U26" s="194"/>
      <c r="V26" s="194"/>
      <c r="W26" s="194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</row>
    <row r="27" spans="1:43" ht="23.85" customHeight="1" x14ac:dyDescent="0.2">
      <c r="A27" s="201"/>
      <c r="B27" s="202"/>
      <c r="C27" s="22"/>
      <c r="D27" s="30"/>
      <c r="E27" s="62"/>
      <c r="F27" s="62"/>
      <c r="G27" s="62"/>
      <c r="H27" s="62"/>
      <c r="I27" s="62"/>
      <c r="J27" s="62"/>
      <c r="K27" s="60"/>
      <c r="L27" s="62"/>
      <c r="M27" s="62"/>
      <c r="N27" s="60"/>
      <c r="O27" s="60"/>
      <c r="P27" s="63"/>
      <c r="Q27" s="203"/>
      <c r="R27" s="194"/>
      <c r="S27" s="194"/>
      <c r="T27" s="194"/>
      <c r="U27" s="194"/>
      <c r="V27" s="194"/>
      <c r="W27" s="194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</row>
    <row r="28" spans="1:43" ht="23.85" customHeight="1" x14ac:dyDescent="0.2">
      <c r="A28" s="201"/>
      <c r="B28" s="202"/>
      <c r="C28" s="22"/>
      <c r="D28" s="30"/>
      <c r="E28" s="77"/>
      <c r="F28" s="77"/>
      <c r="G28" s="62"/>
      <c r="H28" s="62"/>
      <c r="I28" s="62"/>
      <c r="J28" s="62"/>
      <c r="K28" s="60"/>
      <c r="L28" s="62"/>
      <c r="M28" s="62"/>
      <c r="N28" s="60"/>
      <c r="O28" s="60"/>
      <c r="P28" s="63"/>
      <c r="Q28" s="169"/>
      <c r="R28" s="169"/>
      <c r="S28" s="169"/>
      <c r="T28" s="169"/>
      <c r="U28" s="169"/>
      <c r="V28" s="169"/>
      <c r="W28" s="16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</row>
    <row r="29" spans="1:43" ht="23.85" customHeight="1" x14ac:dyDescent="0.2">
      <c r="A29" s="201"/>
      <c r="B29" s="202"/>
      <c r="C29" s="22"/>
      <c r="D29" s="30"/>
      <c r="E29" s="77"/>
      <c r="F29" s="77"/>
      <c r="G29" s="62"/>
      <c r="H29" s="62"/>
      <c r="I29" s="62"/>
      <c r="J29" s="62"/>
      <c r="K29" s="60"/>
      <c r="L29" s="62"/>
      <c r="M29" s="62"/>
      <c r="N29" s="60"/>
      <c r="O29" s="60"/>
      <c r="P29" s="63"/>
      <c r="Q29" s="169"/>
      <c r="R29" s="169"/>
      <c r="S29" s="169"/>
      <c r="T29" s="169"/>
      <c r="U29" s="169"/>
      <c r="V29" s="169"/>
      <c r="W29" s="16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</row>
    <row r="30" spans="1:43" ht="23.85" customHeight="1" x14ac:dyDescent="0.2">
      <c r="A30" s="201"/>
      <c r="B30" s="202"/>
      <c r="C30" s="22"/>
      <c r="D30" s="30"/>
      <c r="E30" s="77"/>
      <c r="F30" s="77"/>
      <c r="G30" s="62"/>
      <c r="H30" s="62"/>
      <c r="I30" s="62"/>
      <c r="J30" s="62"/>
      <c r="K30" s="60"/>
      <c r="L30" s="62"/>
      <c r="M30" s="62"/>
      <c r="N30" s="60"/>
      <c r="O30" s="60"/>
      <c r="P30" s="63"/>
      <c r="Q30" s="169"/>
      <c r="R30" s="169"/>
      <c r="S30" s="169"/>
      <c r="T30" s="169"/>
      <c r="U30" s="169"/>
      <c r="V30" s="169"/>
      <c r="W30" s="16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</row>
    <row r="31" spans="1:43" ht="23.85" customHeight="1" x14ac:dyDescent="0.2">
      <c r="A31" s="201"/>
      <c r="B31" s="202"/>
      <c r="C31" s="22"/>
      <c r="D31" s="30"/>
      <c r="E31" s="62"/>
      <c r="F31" s="62"/>
      <c r="G31" s="62"/>
      <c r="H31" s="62"/>
      <c r="I31" s="62"/>
      <c r="J31" s="62"/>
      <c r="K31" s="60"/>
      <c r="L31" s="62"/>
      <c r="M31" s="62"/>
      <c r="N31" s="60"/>
      <c r="O31" s="60"/>
      <c r="P31" s="63"/>
      <c r="Q31" s="203"/>
      <c r="R31" s="194"/>
      <c r="S31" s="194"/>
      <c r="T31" s="194"/>
      <c r="U31" s="194"/>
      <c r="V31" s="194"/>
      <c r="W31" s="194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</row>
    <row r="32" spans="1:43" ht="23.85" customHeight="1" x14ac:dyDescent="0.2">
      <c r="A32" s="192"/>
      <c r="B32" s="193"/>
      <c r="C32" s="18"/>
      <c r="D32" s="31"/>
      <c r="E32" s="21"/>
      <c r="F32" s="38"/>
      <c r="G32" s="36"/>
      <c r="H32" s="36"/>
      <c r="I32" s="36"/>
      <c r="J32" s="36"/>
      <c r="K32" s="28"/>
      <c r="L32" s="28"/>
      <c r="M32" s="28"/>
      <c r="N32" s="60"/>
      <c r="O32" s="23"/>
      <c r="P32" s="53"/>
      <c r="Q32" s="194"/>
      <c r="R32" s="194"/>
      <c r="S32" s="194"/>
      <c r="T32" s="194"/>
      <c r="U32" s="194"/>
      <c r="V32" s="194"/>
      <c r="W32" s="194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</row>
    <row r="33" spans="1:26" ht="25.5" customHeight="1" x14ac:dyDescent="0.2">
      <c r="A33" s="195" t="s">
        <v>158</v>
      </c>
      <c r="B33" s="138"/>
      <c r="C33" s="138"/>
      <c r="D33" s="138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96"/>
    </row>
    <row r="34" spans="1:26" ht="20.100000000000001" customHeight="1" x14ac:dyDescent="0.2">
      <c r="A34" s="165" t="s">
        <v>159</v>
      </c>
      <c r="B34" s="166"/>
      <c r="C34" s="166"/>
      <c r="D34" s="160"/>
      <c r="E34" s="6">
        <f t="shared" ref="E34:J34" si="1">SUM(E16:E33)</f>
        <v>474</v>
      </c>
      <c r="F34" s="6">
        <f t="shared" si="1"/>
        <v>237</v>
      </c>
      <c r="G34" s="6">
        <f t="shared" si="1"/>
        <v>67</v>
      </c>
      <c r="H34" s="6">
        <f t="shared" si="1"/>
        <v>0</v>
      </c>
      <c r="I34" s="6">
        <f t="shared" si="1"/>
        <v>0</v>
      </c>
      <c r="J34" s="6">
        <f t="shared" si="1"/>
        <v>0</v>
      </c>
      <c r="K34" s="6"/>
      <c r="L34" s="6">
        <f>SUM(L16:L33)</f>
        <v>0</v>
      </c>
      <c r="M34" s="6">
        <f>SUM(M16:M33)</f>
        <v>0</v>
      </c>
      <c r="N34" s="6">
        <f>SUM(N16:N33)</f>
        <v>0</v>
      </c>
      <c r="O34" s="6">
        <f>SUM(O16:O33)</f>
        <v>0</v>
      </c>
      <c r="P34" s="54"/>
    </row>
    <row r="35" spans="1:26" ht="24.95" customHeight="1" x14ac:dyDescent="0.2">
      <c r="A35" s="197" t="s">
        <v>160</v>
      </c>
      <c r="B35" s="198"/>
      <c r="C35" s="198"/>
      <c r="D35" s="199"/>
      <c r="E35" s="10">
        <f t="shared" ref="E35:O35" si="2">E34-E12</f>
        <v>-98</v>
      </c>
      <c r="F35" s="10">
        <f t="shared" si="2"/>
        <v>-49</v>
      </c>
      <c r="G35" s="10">
        <f t="shared" si="2"/>
        <v>67</v>
      </c>
      <c r="H35" s="10">
        <f t="shared" si="2"/>
        <v>0</v>
      </c>
      <c r="I35" s="10">
        <f t="shared" si="2"/>
        <v>0</v>
      </c>
      <c r="J35" s="10">
        <f t="shared" si="2"/>
        <v>0</v>
      </c>
      <c r="K35" s="10">
        <f t="shared" si="2"/>
        <v>0</v>
      </c>
      <c r="L35" s="10">
        <f t="shared" si="2"/>
        <v>0</v>
      </c>
      <c r="M35" s="10">
        <f t="shared" si="2"/>
        <v>0</v>
      </c>
      <c r="N35" s="10">
        <f t="shared" si="2"/>
        <v>0</v>
      </c>
      <c r="O35" s="10">
        <f t="shared" si="2"/>
        <v>0</v>
      </c>
      <c r="P35" s="51"/>
    </row>
    <row r="36" spans="1:26" x14ac:dyDescent="0.2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6" x14ac:dyDescent="0.2">
      <c r="A37" s="200" t="s">
        <v>161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6" x14ac:dyDescent="0.2">
      <c r="A38" s="200"/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6" x14ac:dyDescent="0.2">
      <c r="A39" s="3"/>
      <c r="B39" s="2"/>
      <c r="C39" s="2"/>
      <c r="D39" s="2"/>
    </row>
    <row r="40" spans="1:26" ht="20.25" x14ac:dyDescent="0.2">
      <c r="A40" s="190" t="s">
        <v>162</v>
      </c>
      <c r="B40" s="190"/>
      <c r="C40" s="190"/>
      <c r="D40" s="190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2" spans="1:26" ht="18.75" x14ac:dyDescent="0.3">
      <c r="A42" s="191"/>
      <c r="B42" s="191"/>
      <c r="C42" s="191"/>
      <c r="D42" s="191"/>
      <c r="E42" s="191"/>
    </row>
    <row r="43" spans="1:26" ht="15.75" x14ac:dyDescent="0.25">
      <c r="A43" s="40"/>
      <c r="B43" s="40"/>
      <c r="C43" s="41"/>
      <c r="D43" s="42"/>
      <c r="E43" s="42"/>
    </row>
    <row r="44" spans="1:26" x14ac:dyDescent="0.2">
      <c r="A44" s="19"/>
      <c r="B44" s="19"/>
      <c r="C44" s="19"/>
      <c r="D44" s="19"/>
      <c r="E44" s="19"/>
    </row>
    <row r="45" spans="1:26" ht="15.75" x14ac:dyDescent="0.25">
      <c r="A45" s="19"/>
      <c r="B45" s="42"/>
      <c r="C45" s="19"/>
      <c r="D45" s="43"/>
      <c r="E45" s="44"/>
    </row>
    <row r="46" spans="1:26" ht="15.75" x14ac:dyDescent="0.25">
      <c r="A46" s="19"/>
      <c r="B46" s="42"/>
      <c r="C46" s="19"/>
      <c r="D46" s="43"/>
      <c r="E46" s="45"/>
    </row>
    <row r="47" spans="1:26" ht="15.75" x14ac:dyDescent="0.25">
      <c r="A47" s="19"/>
      <c r="B47" s="42"/>
      <c r="C47" s="19"/>
      <c r="D47" s="43"/>
      <c r="E47" s="45"/>
    </row>
    <row r="48" spans="1:26" ht="15.75" x14ac:dyDescent="0.25">
      <c r="A48" s="19"/>
      <c r="B48" s="42"/>
      <c r="C48" s="19"/>
      <c r="D48" s="43"/>
      <c r="E48" s="44"/>
    </row>
    <row r="49" spans="1:5" ht="15.75" x14ac:dyDescent="0.25">
      <c r="A49" s="19"/>
      <c r="B49" s="42"/>
      <c r="C49" s="19"/>
      <c r="D49" s="43"/>
      <c r="E49" s="45"/>
    </row>
    <row r="50" spans="1:5" ht="15.75" x14ac:dyDescent="0.25">
      <c r="A50" s="19"/>
      <c r="B50" s="42"/>
      <c r="C50" s="19"/>
      <c r="D50" s="43"/>
      <c r="E50" s="45"/>
    </row>
    <row r="51" spans="1:5" ht="15.75" x14ac:dyDescent="0.25">
      <c r="A51" s="19"/>
      <c r="B51" s="42"/>
      <c r="C51" s="19"/>
      <c r="D51" s="43"/>
      <c r="E51" s="45"/>
    </row>
    <row r="52" spans="1:5" ht="15.75" x14ac:dyDescent="0.25">
      <c r="A52" s="19"/>
      <c r="B52" s="42"/>
      <c r="C52" s="19"/>
      <c r="D52" s="43"/>
      <c r="E52" s="45"/>
    </row>
    <row r="53" spans="1:5" ht="15.75" x14ac:dyDescent="0.25">
      <c r="A53" s="19"/>
      <c r="B53" s="42"/>
      <c r="C53" s="19"/>
      <c r="D53" s="43"/>
      <c r="E53" s="45"/>
    </row>
    <row r="54" spans="1:5" ht="15.75" x14ac:dyDescent="0.25">
      <c r="A54" s="19"/>
      <c r="B54" s="42"/>
      <c r="C54" s="19"/>
      <c r="D54" s="43"/>
      <c r="E54" s="44"/>
    </row>
    <row r="55" spans="1:5" ht="15.75" x14ac:dyDescent="0.25">
      <c r="A55" s="19"/>
      <c r="B55" s="42"/>
      <c r="C55" s="19"/>
      <c r="D55" s="46"/>
      <c r="E55" s="45"/>
    </row>
  </sheetData>
  <mergeCells count="63">
    <mergeCell ref="A17:B17"/>
    <mergeCell ref="E4:W5"/>
    <mergeCell ref="A6:D6"/>
    <mergeCell ref="Q6:W6"/>
    <mergeCell ref="A7:D7"/>
    <mergeCell ref="Q7:W7"/>
    <mergeCell ref="A8:D8"/>
    <mergeCell ref="Q8:W8"/>
    <mergeCell ref="Q17:W17"/>
    <mergeCell ref="A9:D9"/>
    <mergeCell ref="Q9:W9"/>
    <mergeCell ref="A10:D10"/>
    <mergeCell ref="Q10:W10"/>
    <mergeCell ref="A11:W11"/>
    <mergeCell ref="A12:D12"/>
    <mergeCell ref="P12:W12"/>
    <mergeCell ref="A2:W2"/>
    <mergeCell ref="B3:C3"/>
    <mergeCell ref="E3:G3"/>
    <mergeCell ref="H3:Q3"/>
    <mergeCell ref="S3:W3"/>
    <mergeCell ref="A13:W14"/>
    <mergeCell ref="A15:B15"/>
    <mergeCell ref="Q15:W15"/>
    <mergeCell ref="A16:B16"/>
    <mergeCell ref="Q16:W16"/>
    <mergeCell ref="A19:B19"/>
    <mergeCell ref="A18:B18"/>
    <mergeCell ref="A21:B21"/>
    <mergeCell ref="Q21:W21"/>
    <mergeCell ref="A22:B22"/>
    <mergeCell ref="Q22:W22"/>
    <mergeCell ref="Q18:W18"/>
    <mergeCell ref="Q19:W19"/>
    <mergeCell ref="A20:B20"/>
    <mergeCell ref="Q20:W20"/>
    <mergeCell ref="A23:B23"/>
    <mergeCell ref="Q23:W23"/>
    <mergeCell ref="A24:B24"/>
    <mergeCell ref="Q24:W24"/>
    <mergeCell ref="A25:B25"/>
    <mergeCell ref="Q25:W25"/>
    <mergeCell ref="A28:B28"/>
    <mergeCell ref="Q28:W28"/>
    <mergeCell ref="A26:B26"/>
    <mergeCell ref="A27:B27"/>
    <mergeCell ref="Q27:W27"/>
    <mergeCell ref="Q26:W26"/>
    <mergeCell ref="A29:B29"/>
    <mergeCell ref="Q29:W29"/>
    <mergeCell ref="A30:B30"/>
    <mergeCell ref="Q30:W30"/>
    <mergeCell ref="A31:B31"/>
    <mergeCell ref="Q31:W31"/>
    <mergeCell ref="A40:D40"/>
    <mergeCell ref="A42:C42"/>
    <mergeCell ref="D42:E42"/>
    <mergeCell ref="A32:B32"/>
    <mergeCell ref="Q32:W32"/>
    <mergeCell ref="A33:W33"/>
    <mergeCell ref="A34:D34"/>
    <mergeCell ref="A35:D35"/>
    <mergeCell ref="A37:K38"/>
  </mergeCells>
  <conditionalFormatting sqref="E16:E22 E26:E32">
    <cfRule type="expression" dxfId="5" priority="2">
      <formula>N16="X"</formula>
    </cfRule>
  </conditionalFormatting>
  <conditionalFormatting sqref="E16:G32">
    <cfRule type="expression" dxfId="4" priority="1">
      <formula>$N16="X"</formula>
    </cfRule>
  </conditionalFormatting>
  <dataValidations count="2">
    <dataValidation type="list" allowBlank="1" showInputMessage="1" showErrorMessage="1" sqref="M32" xr:uid="{84930875-E5F9-4069-9916-02A550AE5DF8}">
      <formula1>"Yes, No"</formula1>
    </dataValidation>
    <dataValidation type="list" allowBlank="1" showInputMessage="1" showErrorMessage="1" sqref="N16:N32" xr:uid="{E225DD1C-7FB9-42FA-95E9-48C87823B283}">
      <formula1>"X"</formula1>
    </dataValidation>
  </dataValidations>
  <pageMargins left="0.7" right="0.7" top="0.75" bottom="0.75" header="0.3" footer="0.3"/>
  <pageSetup paperSize="17" scale="43" orientation="landscape" r:id="rId1"/>
  <headerFooter>
    <oddHeader>&amp;RPUC Project No. 56822
Staff's 1st; Q. Staff 1-91
Attachment 1
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64478-7F55-438A-85A4-8842ACCD117D}">
  <sheetPr>
    <tabColor rgb="FF92D050"/>
    <pageSetUpPr fitToPage="1"/>
  </sheetPr>
  <dimension ref="A1:AU79"/>
  <sheetViews>
    <sheetView showGridLines="0" tabSelected="1" showWhiteSpace="0" zoomScale="70" zoomScaleNormal="70" zoomScalePageLayoutView="70" workbookViewId="0">
      <selection activeCell="N17" sqref="N17:W69"/>
    </sheetView>
  </sheetViews>
  <sheetFormatPr defaultColWidth="0.109375" defaultRowHeight="15" x14ac:dyDescent="0.2"/>
  <cols>
    <col min="1" max="1" width="16.109375" style="4" customWidth="1"/>
    <col min="2" max="2" width="21.77734375" style="1" customWidth="1"/>
    <col min="3" max="3" width="14.88671875" style="1" customWidth="1"/>
    <col min="4" max="4" width="16.33203125" style="1" customWidth="1"/>
    <col min="5" max="5" width="13.109375" style="1" customWidth="1"/>
    <col min="6" max="6" width="9.6640625" style="1" customWidth="1"/>
    <col min="7" max="7" width="15.77734375" style="1" customWidth="1"/>
    <col min="8" max="8" width="18.44140625" style="1" customWidth="1"/>
    <col min="9" max="9" width="19.6640625" style="1" customWidth="1"/>
    <col min="10" max="10" width="21" style="1" customWidth="1"/>
    <col min="11" max="11" width="27.21875" style="1" customWidth="1"/>
    <col min="12" max="13" width="13.88671875" style="1" customWidth="1"/>
    <col min="14" max="14" width="13.6640625" style="1" customWidth="1"/>
    <col min="15" max="15" width="23.33203125" style="1" customWidth="1"/>
    <col min="16" max="16" width="1.33203125" style="1" customWidth="1"/>
    <col min="17" max="17" width="15.6640625" style="1" customWidth="1"/>
    <col min="18" max="18" width="1.109375" style="1" customWidth="1"/>
    <col min="19" max="19" width="20.109375" style="1" customWidth="1"/>
    <col min="20" max="22" width="20.21875" style="1" customWidth="1"/>
    <col min="23" max="23" width="46.6640625" style="1" customWidth="1"/>
    <col min="24" max="16384" width="0.109375" style="1"/>
  </cols>
  <sheetData>
    <row r="1" spans="1:47" ht="120" customHeight="1" x14ac:dyDescent="0.2"/>
    <row r="2" spans="1:47" ht="28.5" customHeight="1" x14ac:dyDescent="0.2">
      <c r="A2" s="150" t="s">
        <v>0</v>
      </c>
      <c r="B2" s="151"/>
      <c r="C2" s="151"/>
      <c r="D2" s="151"/>
      <c r="E2" s="151"/>
      <c r="F2" s="151"/>
      <c r="G2" s="151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3"/>
    </row>
    <row r="3" spans="1:47" ht="23.25" customHeight="1" x14ac:dyDescent="0.2">
      <c r="A3" s="5" t="s">
        <v>1</v>
      </c>
      <c r="B3" s="168" t="s">
        <v>2</v>
      </c>
      <c r="C3" s="168"/>
      <c r="D3" s="9" t="s">
        <v>3</v>
      </c>
      <c r="E3" s="162">
        <v>45478</v>
      </c>
      <c r="F3" s="162"/>
      <c r="G3" s="163"/>
      <c r="H3" s="165"/>
      <c r="I3" s="166"/>
      <c r="J3" s="166"/>
      <c r="K3" s="166"/>
      <c r="L3" s="166"/>
      <c r="M3" s="166"/>
      <c r="N3" s="166"/>
      <c r="O3" s="166"/>
      <c r="P3" s="166"/>
      <c r="Q3" s="166"/>
      <c r="R3" s="39"/>
      <c r="S3" s="160" t="s">
        <v>4</v>
      </c>
      <c r="T3" s="161"/>
      <c r="U3" s="161"/>
      <c r="V3" s="161"/>
      <c r="W3" s="161"/>
    </row>
    <row r="4" spans="1:47" ht="15" customHeight="1" x14ac:dyDescent="0.2">
      <c r="A4" s="13"/>
      <c r="B4" s="8"/>
      <c r="C4" s="8"/>
      <c r="D4" s="7"/>
      <c r="E4" s="154" t="s">
        <v>5</v>
      </c>
      <c r="F4" s="155"/>
      <c r="G4" s="155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7"/>
    </row>
    <row r="5" spans="1:47" ht="15.75" customHeight="1" x14ac:dyDescent="0.2">
      <c r="A5" s="14"/>
      <c r="B5" s="15"/>
      <c r="C5" s="15"/>
      <c r="D5" s="15"/>
      <c r="E5" s="158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6"/>
      <c r="R5" s="156"/>
      <c r="S5" s="156"/>
      <c r="T5" s="156"/>
      <c r="U5" s="156"/>
      <c r="V5" s="156"/>
      <c r="W5" s="157"/>
    </row>
    <row r="6" spans="1:47" ht="48.6" customHeight="1" thickBot="1" x14ac:dyDescent="0.25">
      <c r="A6" s="164" t="s">
        <v>6</v>
      </c>
      <c r="B6" s="161"/>
      <c r="C6" s="161"/>
      <c r="D6" s="161"/>
      <c r="E6" s="55" t="s">
        <v>194</v>
      </c>
      <c r="F6" s="55" t="s">
        <v>195</v>
      </c>
      <c r="G6" s="55"/>
      <c r="H6" s="55"/>
      <c r="I6" s="55"/>
      <c r="J6" s="55" t="s">
        <v>9</v>
      </c>
      <c r="K6" s="55" t="s">
        <v>10</v>
      </c>
      <c r="L6" s="55"/>
      <c r="M6" s="56"/>
      <c r="N6" s="56"/>
      <c r="O6" s="56"/>
      <c r="P6" s="47"/>
      <c r="Q6" s="167" t="s">
        <v>11</v>
      </c>
      <c r="R6" s="167"/>
      <c r="S6" s="167"/>
      <c r="T6" s="167"/>
      <c r="U6" s="167"/>
      <c r="V6" s="167"/>
      <c r="W6" s="167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</row>
    <row r="7" spans="1:47" ht="24.95" customHeight="1" x14ac:dyDescent="0.2">
      <c r="A7" s="168" t="s">
        <v>196</v>
      </c>
      <c r="B7" s="168"/>
      <c r="C7" s="170"/>
      <c r="D7" s="171"/>
      <c r="E7" s="32">
        <v>600</v>
      </c>
      <c r="F7" s="33">
        <v>300</v>
      </c>
      <c r="G7" s="33"/>
      <c r="H7" s="33"/>
      <c r="I7" s="33"/>
      <c r="J7" s="57"/>
      <c r="K7" s="25"/>
      <c r="L7" s="25"/>
      <c r="M7" s="25"/>
      <c r="N7" s="25"/>
      <c r="O7" s="26"/>
      <c r="P7" s="50"/>
      <c r="Q7" s="169"/>
      <c r="R7" s="169"/>
      <c r="S7" s="169"/>
      <c r="T7" s="169"/>
      <c r="U7" s="169"/>
      <c r="V7" s="169"/>
      <c r="W7" s="16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</row>
    <row r="8" spans="1:47" ht="24.95" customHeight="1" x14ac:dyDescent="0.2">
      <c r="A8" s="168" t="s">
        <v>197</v>
      </c>
      <c r="B8" s="168"/>
      <c r="C8" s="170"/>
      <c r="D8" s="171"/>
      <c r="E8" s="34"/>
      <c r="F8" s="6"/>
      <c r="G8" s="6"/>
      <c r="H8" s="6"/>
      <c r="I8" s="6"/>
      <c r="J8" s="17"/>
      <c r="K8" s="11"/>
      <c r="L8" s="11"/>
      <c r="M8" s="11"/>
      <c r="N8" s="11"/>
      <c r="O8" s="27"/>
      <c r="P8" s="50"/>
      <c r="Q8" s="224"/>
      <c r="R8" s="224"/>
      <c r="S8" s="224"/>
      <c r="T8" s="224"/>
      <c r="U8" s="224"/>
      <c r="V8" s="224"/>
      <c r="W8" s="224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</row>
    <row r="9" spans="1:47" ht="24.95" customHeight="1" x14ac:dyDescent="0.2">
      <c r="A9" s="168" t="s">
        <v>197</v>
      </c>
      <c r="B9" s="168"/>
      <c r="C9" s="170"/>
      <c r="D9" s="171"/>
      <c r="E9" s="34"/>
      <c r="F9" s="6"/>
      <c r="G9" s="6"/>
      <c r="H9" s="6"/>
      <c r="I9" s="6"/>
      <c r="J9" s="17"/>
      <c r="K9" s="11"/>
      <c r="L9" s="11"/>
      <c r="M9" s="11"/>
      <c r="N9" s="11"/>
      <c r="O9" s="27"/>
      <c r="P9" s="50"/>
      <c r="Q9" s="169"/>
      <c r="R9" s="169"/>
      <c r="S9" s="169"/>
      <c r="T9" s="169"/>
      <c r="U9" s="169"/>
      <c r="V9" s="169"/>
      <c r="W9" s="16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</row>
    <row r="10" spans="1:47" ht="24.95" customHeight="1" x14ac:dyDescent="0.2">
      <c r="A10" s="168"/>
      <c r="B10" s="170"/>
      <c r="C10" s="170"/>
      <c r="D10" s="171"/>
      <c r="E10" s="34"/>
      <c r="F10" s="6"/>
      <c r="G10" s="6"/>
      <c r="H10" s="6"/>
      <c r="I10" s="6"/>
      <c r="J10" s="17"/>
      <c r="K10" s="11"/>
      <c r="L10" s="11"/>
      <c r="M10" s="11"/>
      <c r="N10" s="11"/>
      <c r="O10" s="27"/>
      <c r="P10" s="50"/>
      <c r="Q10" s="169"/>
      <c r="R10" s="169"/>
      <c r="S10" s="169"/>
      <c r="T10" s="169"/>
      <c r="U10" s="169"/>
      <c r="V10" s="169"/>
      <c r="W10" s="16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</row>
    <row r="11" spans="1:47" ht="24.95" customHeight="1" x14ac:dyDescent="0.2">
      <c r="A11" s="168"/>
      <c r="B11" s="170"/>
      <c r="C11" s="170"/>
      <c r="D11" s="171"/>
      <c r="E11" s="34"/>
      <c r="F11" s="6"/>
      <c r="G11" s="6"/>
      <c r="H11" s="6"/>
      <c r="I11" s="6"/>
      <c r="J11" s="17"/>
      <c r="K11" s="11"/>
      <c r="L11" s="11"/>
      <c r="M11" s="11"/>
      <c r="N11" s="11"/>
      <c r="O11" s="27"/>
      <c r="P11" s="50"/>
      <c r="Q11" s="169"/>
      <c r="R11" s="169"/>
      <c r="S11" s="169"/>
      <c r="T11" s="169"/>
      <c r="U11" s="169"/>
      <c r="V11" s="169"/>
      <c r="W11" s="16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</row>
    <row r="12" spans="1:47" ht="24.95" customHeight="1" x14ac:dyDescent="0.2">
      <c r="A12" s="168"/>
      <c r="B12" s="170"/>
      <c r="C12" s="170"/>
      <c r="D12" s="171"/>
      <c r="E12" s="34"/>
      <c r="F12" s="6"/>
      <c r="G12" s="6"/>
      <c r="H12" s="6"/>
      <c r="I12" s="6"/>
      <c r="J12" s="17"/>
      <c r="K12" s="11"/>
      <c r="L12" s="11"/>
      <c r="M12" s="11"/>
      <c r="N12" s="11"/>
      <c r="O12" s="27"/>
      <c r="P12" s="50"/>
      <c r="Q12" s="169"/>
      <c r="R12" s="169"/>
      <c r="S12" s="169"/>
      <c r="T12" s="169"/>
      <c r="U12" s="169"/>
      <c r="V12" s="169"/>
      <c r="W12" s="16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</row>
    <row r="13" spans="1:47" ht="24.95" customHeight="1" thickBot="1" x14ac:dyDescent="0.25">
      <c r="A13" s="168"/>
      <c r="B13" s="170"/>
      <c r="C13" s="170"/>
      <c r="D13" s="171"/>
      <c r="E13" s="35"/>
      <c r="F13" s="36"/>
      <c r="G13" s="36"/>
      <c r="H13" s="36"/>
      <c r="I13" s="36"/>
      <c r="J13" s="58"/>
      <c r="K13" s="28"/>
      <c r="L13" s="28"/>
      <c r="M13" s="28"/>
      <c r="N13" s="28"/>
      <c r="O13" s="29"/>
      <c r="P13" s="50"/>
      <c r="Q13" s="169"/>
      <c r="R13" s="169"/>
      <c r="S13" s="169"/>
      <c r="T13" s="169"/>
      <c r="U13" s="169"/>
      <c r="V13" s="169"/>
      <c r="W13" s="16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</row>
    <row r="14" spans="1:47" ht="24.95" customHeight="1" x14ac:dyDescent="0.2">
      <c r="A14" s="137" t="s">
        <v>19</v>
      </c>
      <c r="B14" s="138"/>
      <c r="C14" s="138"/>
      <c r="D14" s="138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40"/>
      <c r="Q14" s="141"/>
      <c r="R14" s="141"/>
      <c r="S14" s="141"/>
      <c r="T14" s="141"/>
      <c r="U14" s="141"/>
      <c r="V14" s="141"/>
      <c r="W14" s="142"/>
      <c r="X14" s="20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</row>
    <row r="15" spans="1:47" ht="24.95" customHeight="1" x14ac:dyDescent="0.2">
      <c r="A15" s="147" t="s">
        <v>20</v>
      </c>
      <c r="B15" s="148"/>
      <c r="C15" s="148"/>
      <c r="D15" s="149"/>
      <c r="E15" s="12">
        <f t="shared" ref="E15:O15" si="0">SUM(E7:E14)</f>
        <v>600</v>
      </c>
      <c r="F15" s="12">
        <f t="shared" si="0"/>
        <v>300</v>
      </c>
      <c r="G15" s="12">
        <f t="shared" si="0"/>
        <v>0</v>
      </c>
      <c r="H15" s="12">
        <f t="shared" si="0"/>
        <v>0</v>
      </c>
      <c r="I15" s="12">
        <f t="shared" si="0"/>
        <v>0</v>
      </c>
      <c r="J15" s="12">
        <f t="shared" si="0"/>
        <v>0</v>
      </c>
      <c r="K15" s="12"/>
      <c r="L15" s="12">
        <f t="shared" si="0"/>
        <v>0</v>
      </c>
      <c r="M15" s="12">
        <f t="shared" si="0"/>
        <v>0</v>
      </c>
      <c r="N15" s="12">
        <f t="shared" si="0"/>
        <v>0</v>
      </c>
      <c r="O15" s="49">
        <f t="shared" si="0"/>
        <v>0</v>
      </c>
      <c r="P15" s="143"/>
      <c r="Q15" s="144"/>
      <c r="R15" s="144"/>
      <c r="S15" s="144"/>
      <c r="T15" s="144"/>
      <c r="U15" s="144"/>
      <c r="V15" s="144"/>
      <c r="W15" s="145"/>
    </row>
    <row r="16" spans="1:47" ht="24.95" customHeight="1" x14ac:dyDescent="0.2">
      <c r="A16" s="129" t="s">
        <v>21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1"/>
      <c r="Q16" s="131"/>
      <c r="R16" s="131"/>
      <c r="S16" s="131"/>
      <c r="T16" s="131"/>
      <c r="U16" s="131"/>
      <c r="V16" s="131"/>
      <c r="W16" s="132"/>
    </row>
    <row r="17" spans="1:43" ht="24.95" customHeight="1" x14ac:dyDescent="0.2">
      <c r="A17" s="133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5"/>
    </row>
    <row r="18" spans="1:43" ht="75.599999999999994" customHeight="1" thickBot="1" x14ac:dyDescent="0.25">
      <c r="A18" s="136" t="s">
        <v>22</v>
      </c>
      <c r="B18" s="136"/>
      <c r="C18" s="16" t="s">
        <v>23</v>
      </c>
      <c r="D18" s="16" t="s">
        <v>24</v>
      </c>
      <c r="E18" s="24" t="s">
        <v>194</v>
      </c>
      <c r="F18" s="24" t="s">
        <v>195</v>
      </c>
      <c r="G18" s="24" t="s">
        <v>25</v>
      </c>
      <c r="H18" s="24" t="s">
        <v>198</v>
      </c>
      <c r="I18" s="24" t="s">
        <v>199</v>
      </c>
      <c r="J18" s="24" t="s">
        <v>9</v>
      </c>
      <c r="K18" s="24" t="s">
        <v>28</v>
      </c>
      <c r="L18" s="24" t="s">
        <v>29</v>
      </c>
      <c r="M18" s="24" t="s">
        <v>30</v>
      </c>
      <c r="N18" s="61"/>
      <c r="O18" s="24"/>
      <c r="P18" s="59"/>
      <c r="Q18" s="146"/>
      <c r="R18" s="146"/>
      <c r="S18" s="146"/>
      <c r="T18" s="146"/>
      <c r="U18" s="146"/>
      <c r="V18" s="146"/>
      <c r="W18" s="146"/>
    </row>
    <row r="19" spans="1:43" ht="23.85" customHeight="1" x14ac:dyDescent="0.2">
      <c r="A19" s="201" t="s">
        <v>200</v>
      </c>
      <c r="B19" s="202"/>
      <c r="C19" s="22" t="s">
        <v>184</v>
      </c>
      <c r="D19" s="30" t="s">
        <v>201</v>
      </c>
      <c r="E19" s="64">
        <v>18</v>
      </c>
      <c r="F19" s="84">
        <v>9</v>
      </c>
      <c r="G19" s="84">
        <v>0</v>
      </c>
      <c r="H19" s="33" t="s">
        <v>180</v>
      </c>
      <c r="I19" s="33"/>
      <c r="J19" s="33" t="s">
        <v>13</v>
      </c>
      <c r="K19" s="25">
        <v>45480.5</v>
      </c>
      <c r="L19" s="65" t="s">
        <v>38</v>
      </c>
      <c r="M19" s="33" t="s">
        <v>202</v>
      </c>
      <c r="N19" s="60"/>
      <c r="O19" s="25"/>
      <c r="P19" s="52"/>
      <c r="Q19" s="203"/>
      <c r="R19" s="194"/>
      <c r="S19" s="194"/>
      <c r="T19" s="194"/>
      <c r="U19" s="194"/>
      <c r="V19" s="194"/>
      <c r="W19" s="194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</row>
    <row r="20" spans="1:43" ht="23.85" customHeight="1" x14ac:dyDescent="0.2">
      <c r="A20" s="210" t="s">
        <v>203</v>
      </c>
      <c r="B20" s="211"/>
      <c r="C20" s="22" t="s">
        <v>40</v>
      </c>
      <c r="D20" s="30" t="s">
        <v>204</v>
      </c>
      <c r="E20" s="64">
        <v>18</v>
      </c>
      <c r="F20" s="77">
        <v>11</v>
      </c>
      <c r="G20" s="77">
        <v>1</v>
      </c>
      <c r="H20" s="65" t="s">
        <v>205</v>
      </c>
      <c r="I20" s="62"/>
      <c r="J20" s="62" t="s">
        <v>13</v>
      </c>
      <c r="K20" s="60">
        <v>45480.5</v>
      </c>
      <c r="L20" s="65" t="s">
        <v>38</v>
      </c>
      <c r="M20" s="62"/>
      <c r="N20" s="60"/>
      <c r="O20" s="60"/>
      <c r="P20" s="63"/>
      <c r="Q20" s="216"/>
      <c r="R20" s="194"/>
      <c r="S20" s="194"/>
      <c r="T20" s="194"/>
      <c r="U20" s="194"/>
      <c r="V20" s="194"/>
      <c r="W20" s="194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</row>
    <row r="21" spans="1:43" ht="23.85" customHeight="1" x14ac:dyDescent="0.2">
      <c r="A21" s="222" t="s">
        <v>203</v>
      </c>
      <c r="B21" s="211"/>
      <c r="C21" s="22" t="s">
        <v>40</v>
      </c>
      <c r="D21" s="30" t="s">
        <v>204</v>
      </c>
      <c r="E21" s="65">
        <v>20</v>
      </c>
      <c r="F21" s="77">
        <v>10</v>
      </c>
      <c r="G21" s="77">
        <v>0</v>
      </c>
      <c r="H21" s="65" t="s">
        <v>206</v>
      </c>
      <c r="I21" s="62"/>
      <c r="J21" s="62" t="s">
        <v>13</v>
      </c>
      <c r="K21" s="60">
        <v>45480.5</v>
      </c>
      <c r="L21" s="65" t="s">
        <v>38</v>
      </c>
      <c r="M21" s="62"/>
      <c r="N21" s="60"/>
      <c r="O21" s="60"/>
      <c r="P21" s="63"/>
      <c r="Q21" s="216"/>
      <c r="R21" s="194"/>
      <c r="S21" s="194"/>
      <c r="T21" s="194"/>
      <c r="U21" s="194"/>
      <c r="V21" s="194"/>
      <c r="W21" s="194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</row>
    <row r="22" spans="1:43" ht="23.85" customHeight="1" x14ac:dyDescent="0.2">
      <c r="A22" s="223" t="s">
        <v>203</v>
      </c>
      <c r="B22" s="209"/>
      <c r="C22" s="22" t="s">
        <v>40</v>
      </c>
      <c r="D22" s="30" t="s">
        <v>204</v>
      </c>
      <c r="E22" s="65">
        <v>24</v>
      </c>
      <c r="F22" s="77">
        <v>12</v>
      </c>
      <c r="G22" s="77">
        <v>0</v>
      </c>
      <c r="H22" s="62" t="s">
        <v>207</v>
      </c>
      <c r="I22" s="62"/>
      <c r="J22" s="62" t="s">
        <v>13</v>
      </c>
      <c r="K22" s="60">
        <v>45480.5</v>
      </c>
      <c r="L22" s="65" t="s">
        <v>38</v>
      </c>
      <c r="M22" s="62"/>
      <c r="N22" s="60"/>
      <c r="O22" s="60"/>
      <c r="P22" s="63"/>
      <c r="Q22" s="203"/>
      <c r="R22" s="194"/>
      <c r="S22" s="194"/>
      <c r="T22" s="194"/>
      <c r="U22" s="194"/>
      <c r="V22" s="194"/>
      <c r="W22" s="194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</row>
    <row r="23" spans="1:43" ht="23.85" customHeight="1" x14ac:dyDescent="0.2">
      <c r="A23" s="223" t="s">
        <v>203</v>
      </c>
      <c r="B23" s="209"/>
      <c r="C23" s="22" t="s">
        <v>40</v>
      </c>
      <c r="D23" s="30" t="s">
        <v>204</v>
      </c>
      <c r="E23" s="65">
        <v>22</v>
      </c>
      <c r="F23" s="77">
        <v>11</v>
      </c>
      <c r="G23" s="77">
        <v>0</v>
      </c>
      <c r="H23" s="62" t="s">
        <v>208</v>
      </c>
      <c r="I23" s="62"/>
      <c r="J23" s="62" t="s">
        <v>13</v>
      </c>
      <c r="K23" s="60">
        <v>45480.5</v>
      </c>
      <c r="L23" s="65" t="s">
        <v>38</v>
      </c>
      <c r="M23" s="62"/>
      <c r="N23" s="60"/>
      <c r="O23" s="60"/>
      <c r="P23" s="63"/>
      <c r="Q23" s="203"/>
      <c r="R23" s="194"/>
      <c r="S23" s="194"/>
      <c r="T23" s="194"/>
      <c r="U23" s="194"/>
      <c r="V23" s="194"/>
      <c r="W23" s="194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</row>
    <row r="24" spans="1:43" ht="23.85" customHeight="1" x14ac:dyDescent="0.2">
      <c r="A24" s="222" t="s">
        <v>203</v>
      </c>
      <c r="B24" s="211"/>
      <c r="C24" s="22" t="s">
        <v>40</v>
      </c>
      <c r="D24" s="30" t="s">
        <v>209</v>
      </c>
      <c r="E24" s="65">
        <v>18</v>
      </c>
      <c r="F24" s="77">
        <v>9</v>
      </c>
      <c r="G24" s="77">
        <v>0</v>
      </c>
      <c r="H24" s="65" t="s">
        <v>210</v>
      </c>
      <c r="I24" s="62"/>
      <c r="J24" s="62" t="s">
        <v>13</v>
      </c>
      <c r="K24" s="60">
        <v>45480.5</v>
      </c>
      <c r="L24" s="65" t="s">
        <v>38</v>
      </c>
      <c r="M24" s="62"/>
      <c r="N24" s="60"/>
      <c r="O24" s="60"/>
      <c r="P24" s="63"/>
      <c r="Q24" s="216"/>
      <c r="R24" s="194"/>
      <c r="S24" s="194"/>
      <c r="T24" s="194"/>
      <c r="U24" s="194"/>
      <c r="V24" s="194"/>
      <c r="W24" s="194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</row>
    <row r="25" spans="1:43" ht="23.85" customHeight="1" x14ac:dyDescent="0.2">
      <c r="A25" s="222" t="s">
        <v>203</v>
      </c>
      <c r="B25" s="211"/>
      <c r="C25" s="22" t="s">
        <v>40</v>
      </c>
      <c r="D25" s="30" t="s">
        <v>209</v>
      </c>
      <c r="E25" s="65">
        <v>10</v>
      </c>
      <c r="F25" s="77">
        <v>5</v>
      </c>
      <c r="G25" s="77">
        <v>0</v>
      </c>
      <c r="H25" s="65" t="s">
        <v>211</v>
      </c>
      <c r="I25" s="62"/>
      <c r="J25" s="62" t="s">
        <v>13</v>
      </c>
      <c r="K25" s="60">
        <v>45480.5</v>
      </c>
      <c r="L25" s="65" t="s">
        <v>38</v>
      </c>
      <c r="M25" s="62"/>
      <c r="N25" s="60"/>
      <c r="O25" s="60"/>
      <c r="P25" s="63"/>
      <c r="Q25" s="216"/>
      <c r="R25" s="194"/>
      <c r="S25" s="194"/>
      <c r="T25" s="194"/>
      <c r="U25" s="194"/>
      <c r="V25" s="194"/>
      <c r="W25" s="194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</row>
    <row r="26" spans="1:43" ht="23.85" customHeight="1" x14ac:dyDescent="0.2">
      <c r="A26" s="223" t="s">
        <v>203</v>
      </c>
      <c r="B26" s="209"/>
      <c r="C26" s="22" t="s">
        <v>40</v>
      </c>
      <c r="D26" s="30" t="s">
        <v>204</v>
      </c>
      <c r="E26" s="65">
        <v>20</v>
      </c>
      <c r="F26" s="77">
        <v>10</v>
      </c>
      <c r="G26" s="77">
        <v>0</v>
      </c>
      <c r="H26" s="62" t="s">
        <v>212</v>
      </c>
      <c r="I26" s="62"/>
      <c r="J26" s="62" t="s">
        <v>13</v>
      </c>
      <c r="K26" s="60">
        <v>45480.5</v>
      </c>
      <c r="L26" s="65" t="s">
        <v>38</v>
      </c>
      <c r="M26" s="62"/>
      <c r="N26" s="60"/>
      <c r="O26" s="60"/>
      <c r="P26" s="63"/>
      <c r="Q26" s="203"/>
      <c r="R26" s="194"/>
      <c r="S26" s="194"/>
      <c r="T26" s="194"/>
      <c r="U26" s="194"/>
      <c r="V26" s="194"/>
      <c r="W26" s="194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</row>
    <row r="27" spans="1:43" ht="23.85" customHeight="1" x14ac:dyDescent="0.2">
      <c r="A27" s="222" t="s">
        <v>203</v>
      </c>
      <c r="B27" s="211"/>
      <c r="C27" s="22" t="s">
        <v>40</v>
      </c>
      <c r="D27" s="30" t="s">
        <v>213</v>
      </c>
      <c r="E27" s="65">
        <v>30</v>
      </c>
      <c r="F27" s="77">
        <v>15</v>
      </c>
      <c r="G27" s="77">
        <v>0</v>
      </c>
      <c r="H27" s="65" t="s">
        <v>214</v>
      </c>
      <c r="I27" s="62"/>
      <c r="J27" s="62" t="s">
        <v>13</v>
      </c>
      <c r="K27" s="60">
        <v>45480.5</v>
      </c>
      <c r="L27" s="65" t="s">
        <v>38</v>
      </c>
      <c r="M27" s="62"/>
      <c r="N27" s="60"/>
      <c r="O27" s="60"/>
      <c r="P27" s="63"/>
      <c r="Q27" s="216"/>
      <c r="R27" s="194"/>
      <c r="S27" s="194"/>
      <c r="T27" s="194"/>
      <c r="U27" s="194"/>
      <c r="V27" s="194"/>
      <c r="W27" s="194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</row>
    <row r="28" spans="1:43" ht="23.85" customHeight="1" x14ac:dyDescent="0.2">
      <c r="A28" s="222" t="s">
        <v>203</v>
      </c>
      <c r="B28" s="211"/>
      <c r="C28" s="22" t="s">
        <v>40</v>
      </c>
      <c r="D28" s="30" t="s">
        <v>209</v>
      </c>
      <c r="E28" s="65">
        <v>20</v>
      </c>
      <c r="F28" s="77">
        <v>10</v>
      </c>
      <c r="G28" s="77">
        <v>0</v>
      </c>
      <c r="H28" s="65" t="s">
        <v>215</v>
      </c>
      <c r="I28" s="62"/>
      <c r="J28" s="62" t="s">
        <v>13</v>
      </c>
      <c r="K28" s="60">
        <v>45480.5</v>
      </c>
      <c r="L28" s="65" t="s">
        <v>38</v>
      </c>
      <c r="M28" s="62"/>
      <c r="N28" s="60"/>
      <c r="O28" s="60"/>
      <c r="P28" s="63"/>
      <c r="Q28" s="216"/>
      <c r="R28" s="194"/>
      <c r="S28" s="194"/>
      <c r="T28" s="194"/>
      <c r="U28" s="194"/>
      <c r="V28" s="194"/>
      <c r="W28" s="194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</row>
    <row r="29" spans="1:43" ht="23.85" customHeight="1" x14ac:dyDescent="0.2">
      <c r="A29" s="222" t="s">
        <v>203</v>
      </c>
      <c r="B29" s="211"/>
      <c r="C29" s="22" t="s">
        <v>40</v>
      </c>
      <c r="D29" s="30" t="s">
        <v>209</v>
      </c>
      <c r="E29" s="65">
        <v>20</v>
      </c>
      <c r="F29" s="77">
        <v>10</v>
      </c>
      <c r="G29" s="77">
        <v>0</v>
      </c>
      <c r="H29" s="65" t="s">
        <v>216</v>
      </c>
      <c r="I29" s="62"/>
      <c r="J29" s="62" t="s">
        <v>13</v>
      </c>
      <c r="K29" s="60">
        <v>45480.5</v>
      </c>
      <c r="L29" s="65" t="s">
        <v>38</v>
      </c>
      <c r="M29" s="62"/>
      <c r="N29" s="60"/>
      <c r="O29" s="60"/>
      <c r="P29" s="63"/>
      <c r="Q29" s="216"/>
      <c r="R29" s="194"/>
      <c r="S29" s="194"/>
      <c r="T29" s="194"/>
      <c r="U29" s="194"/>
      <c r="V29" s="194"/>
      <c r="W29" s="194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</row>
    <row r="30" spans="1:43" ht="23.85" customHeight="1" x14ac:dyDescent="0.2">
      <c r="A30" s="222" t="s">
        <v>203</v>
      </c>
      <c r="B30" s="211"/>
      <c r="C30" s="22" t="s">
        <v>40</v>
      </c>
      <c r="D30" s="30" t="s">
        <v>217</v>
      </c>
      <c r="E30" s="65">
        <v>18</v>
      </c>
      <c r="F30" s="77">
        <v>9</v>
      </c>
      <c r="G30" s="77">
        <v>0</v>
      </c>
      <c r="H30" s="65" t="s">
        <v>218</v>
      </c>
      <c r="I30" s="62"/>
      <c r="J30" s="62" t="s">
        <v>13</v>
      </c>
      <c r="K30" s="60">
        <v>45480.5</v>
      </c>
      <c r="L30" s="65" t="s">
        <v>38</v>
      </c>
      <c r="M30" s="62"/>
      <c r="N30" s="60"/>
      <c r="O30" s="60"/>
      <c r="P30" s="63"/>
      <c r="Q30" s="216"/>
      <c r="R30" s="194"/>
      <c r="S30" s="194"/>
      <c r="T30" s="194"/>
      <c r="U30" s="194"/>
      <c r="V30" s="194"/>
      <c r="W30" s="194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</row>
    <row r="31" spans="1:43" ht="23.85" customHeight="1" x14ac:dyDescent="0.2">
      <c r="A31" s="222" t="s">
        <v>203</v>
      </c>
      <c r="B31" s="211"/>
      <c r="C31" s="22" t="s">
        <v>40</v>
      </c>
      <c r="D31" s="30" t="s">
        <v>209</v>
      </c>
      <c r="E31" s="65">
        <v>20</v>
      </c>
      <c r="F31" s="77">
        <v>10</v>
      </c>
      <c r="G31" s="77">
        <v>0</v>
      </c>
      <c r="H31" s="65" t="s">
        <v>219</v>
      </c>
      <c r="I31" s="62"/>
      <c r="J31" s="62" t="s">
        <v>13</v>
      </c>
      <c r="K31" s="60">
        <v>45480.5</v>
      </c>
      <c r="L31" s="65" t="s">
        <v>38</v>
      </c>
      <c r="M31" s="62"/>
      <c r="N31" s="60"/>
      <c r="O31" s="60"/>
      <c r="P31" s="63"/>
      <c r="Q31" s="216"/>
      <c r="R31" s="194"/>
      <c r="S31" s="194"/>
      <c r="T31" s="194"/>
      <c r="U31" s="194"/>
      <c r="V31" s="194"/>
      <c r="W31" s="194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</row>
    <row r="32" spans="1:43" ht="23.85" customHeight="1" x14ac:dyDescent="0.2">
      <c r="A32" s="222" t="s">
        <v>203</v>
      </c>
      <c r="B32" s="211"/>
      <c r="C32" s="22" t="s">
        <v>40</v>
      </c>
      <c r="D32" s="30" t="s">
        <v>209</v>
      </c>
      <c r="E32" s="65">
        <v>16</v>
      </c>
      <c r="F32" s="77">
        <v>8</v>
      </c>
      <c r="G32" s="77">
        <v>0</v>
      </c>
      <c r="H32" s="65" t="s">
        <v>220</v>
      </c>
      <c r="I32" s="62"/>
      <c r="J32" s="62" t="s">
        <v>13</v>
      </c>
      <c r="K32" s="60">
        <v>45480.5</v>
      </c>
      <c r="L32" s="65" t="s">
        <v>38</v>
      </c>
      <c r="M32" s="62"/>
      <c r="N32" s="60"/>
      <c r="O32" s="60"/>
      <c r="P32" s="63"/>
      <c r="Q32" s="216"/>
      <c r="R32" s="194"/>
      <c r="S32" s="194"/>
      <c r="T32" s="194"/>
      <c r="U32" s="194"/>
      <c r="V32" s="194"/>
      <c r="W32" s="194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</row>
    <row r="33" spans="1:43" ht="23.85" customHeight="1" x14ac:dyDescent="0.2">
      <c r="A33" s="222" t="s">
        <v>203</v>
      </c>
      <c r="B33" s="211"/>
      <c r="C33" s="22" t="s">
        <v>40</v>
      </c>
      <c r="D33" s="30" t="s">
        <v>209</v>
      </c>
      <c r="E33" s="65">
        <v>24</v>
      </c>
      <c r="F33" s="77">
        <v>12</v>
      </c>
      <c r="G33" s="77">
        <v>0</v>
      </c>
      <c r="H33" s="65" t="s">
        <v>221</v>
      </c>
      <c r="I33" s="62"/>
      <c r="J33" s="62" t="s">
        <v>13</v>
      </c>
      <c r="K33" s="60">
        <v>45480.5</v>
      </c>
      <c r="L33" s="65" t="s">
        <v>38</v>
      </c>
      <c r="M33" s="62"/>
      <c r="N33" s="60"/>
      <c r="O33" s="60"/>
      <c r="P33" s="63"/>
      <c r="Q33" s="216"/>
      <c r="R33" s="194"/>
      <c r="S33" s="194"/>
      <c r="T33" s="194"/>
      <c r="U33" s="194"/>
      <c r="V33" s="194"/>
      <c r="W33" s="194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</row>
    <row r="34" spans="1:43" ht="23.85" customHeight="1" x14ac:dyDescent="0.2">
      <c r="A34" s="222" t="s">
        <v>203</v>
      </c>
      <c r="B34" s="211"/>
      <c r="C34" s="22" t="s">
        <v>40</v>
      </c>
      <c r="D34" s="30" t="s">
        <v>209</v>
      </c>
      <c r="E34" s="65">
        <v>24</v>
      </c>
      <c r="F34" s="77">
        <v>12</v>
      </c>
      <c r="G34" s="77">
        <v>0</v>
      </c>
      <c r="H34" s="65" t="s">
        <v>222</v>
      </c>
      <c r="I34" s="62"/>
      <c r="J34" s="62" t="s">
        <v>13</v>
      </c>
      <c r="K34" s="60">
        <v>45480.5</v>
      </c>
      <c r="L34" s="65" t="s">
        <v>38</v>
      </c>
      <c r="M34" s="62"/>
      <c r="N34" s="60"/>
      <c r="O34" s="60"/>
      <c r="P34" s="63"/>
      <c r="Q34" s="216"/>
      <c r="R34" s="194"/>
      <c r="S34" s="194"/>
      <c r="T34" s="194"/>
      <c r="U34" s="194"/>
      <c r="V34" s="194"/>
      <c r="W34" s="194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</row>
    <row r="35" spans="1:43" ht="23.85" customHeight="1" x14ac:dyDescent="0.2">
      <c r="A35" s="220" t="s">
        <v>223</v>
      </c>
      <c r="B35" s="202"/>
      <c r="C35" s="22" t="s">
        <v>40</v>
      </c>
      <c r="D35" s="30" t="s">
        <v>224</v>
      </c>
      <c r="E35" s="65">
        <v>24</v>
      </c>
      <c r="F35" s="77">
        <v>12</v>
      </c>
      <c r="G35" s="77">
        <v>2</v>
      </c>
      <c r="H35" s="62" t="s">
        <v>225</v>
      </c>
      <c r="I35" s="62"/>
      <c r="J35" s="62" t="s">
        <v>13</v>
      </c>
      <c r="K35" s="60">
        <v>45480.5</v>
      </c>
      <c r="L35" s="65" t="s">
        <v>38</v>
      </c>
      <c r="M35" s="62"/>
      <c r="N35" s="60"/>
      <c r="O35" s="60"/>
      <c r="P35" s="63"/>
      <c r="Q35" s="216"/>
      <c r="R35" s="194"/>
      <c r="S35" s="194"/>
      <c r="T35" s="194"/>
      <c r="U35" s="194"/>
      <c r="V35" s="194"/>
      <c r="W35" s="194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</row>
    <row r="36" spans="1:43" ht="23.85" customHeight="1" x14ac:dyDescent="0.2">
      <c r="A36" s="221" t="s">
        <v>223</v>
      </c>
      <c r="B36" s="202"/>
      <c r="C36" s="22" t="s">
        <v>40</v>
      </c>
      <c r="D36" s="30" t="s">
        <v>94</v>
      </c>
      <c r="E36" s="65">
        <v>24</v>
      </c>
      <c r="F36" s="77">
        <v>12</v>
      </c>
      <c r="G36" s="77">
        <v>0</v>
      </c>
      <c r="H36" s="62" t="s">
        <v>226</v>
      </c>
      <c r="I36" s="62"/>
      <c r="J36" s="62" t="s">
        <v>13</v>
      </c>
      <c r="K36" s="60">
        <v>45480.5</v>
      </c>
      <c r="L36" s="65" t="s">
        <v>38</v>
      </c>
      <c r="M36" s="62"/>
      <c r="N36" s="60"/>
      <c r="O36" s="60"/>
      <c r="P36" s="63"/>
      <c r="Q36" s="216"/>
      <c r="R36" s="194"/>
      <c r="S36" s="194"/>
      <c r="T36" s="194"/>
      <c r="U36" s="194"/>
      <c r="V36" s="194"/>
      <c r="W36" s="194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</row>
    <row r="37" spans="1:43" ht="23.85" customHeight="1" x14ac:dyDescent="0.2">
      <c r="A37" s="221" t="s">
        <v>223</v>
      </c>
      <c r="B37" s="202"/>
      <c r="C37" s="22" t="s">
        <v>40</v>
      </c>
      <c r="D37" s="30" t="s">
        <v>227</v>
      </c>
      <c r="E37" s="65">
        <v>22</v>
      </c>
      <c r="F37" s="77">
        <v>11</v>
      </c>
      <c r="G37" s="77">
        <v>0</v>
      </c>
      <c r="H37" s="62" t="s">
        <v>228</v>
      </c>
      <c r="I37" s="62"/>
      <c r="J37" s="62" t="s">
        <v>13</v>
      </c>
      <c r="K37" s="60">
        <v>45480.5</v>
      </c>
      <c r="L37" s="65" t="s">
        <v>38</v>
      </c>
      <c r="M37" s="62"/>
      <c r="N37" s="60"/>
      <c r="O37" s="60"/>
      <c r="P37" s="63"/>
      <c r="Q37" s="216"/>
      <c r="R37" s="194"/>
      <c r="S37" s="194"/>
      <c r="T37" s="194"/>
      <c r="U37" s="194"/>
      <c r="V37" s="194"/>
      <c r="W37" s="194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43" ht="23.85" customHeight="1" x14ac:dyDescent="0.2">
      <c r="A38" s="215" t="s">
        <v>229</v>
      </c>
      <c r="B38" s="205"/>
      <c r="C38" s="22" t="s">
        <v>40</v>
      </c>
      <c r="D38" s="30" t="s">
        <v>230</v>
      </c>
      <c r="E38" s="65">
        <v>14</v>
      </c>
      <c r="F38" s="77">
        <v>7</v>
      </c>
      <c r="G38" s="77">
        <v>2</v>
      </c>
      <c r="H38" s="62" t="s">
        <v>231</v>
      </c>
      <c r="I38" s="62"/>
      <c r="J38" s="62" t="s">
        <v>13</v>
      </c>
      <c r="K38" s="60">
        <v>45480.5</v>
      </c>
      <c r="L38" s="65" t="s">
        <v>38</v>
      </c>
      <c r="M38" s="62"/>
      <c r="N38" s="60"/>
      <c r="O38" s="60"/>
      <c r="P38" s="63"/>
      <c r="Q38" s="217"/>
      <c r="R38" s="217"/>
      <c r="S38" s="217"/>
      <c r="T38" s="217"/>
      <c r="U38" s="217"/>
      <c r="V38" s="217"/>
      <c r="W38" s="217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</row>
    <row r="39" spans="1:43" ht="23.85" customHeight="1" x14ac:dyDescent="0.2">
      <c r="A39" s="215" t="s">
        <v>229</v>
      </c>
      <c r="B39" s="205"/>
      <c r="C39" s="22" t="s">
        <v>40</v>
      </c>
      <c r="D39" s="30" t="s">
        <v>232</v>
      </c>
      <c r="E39" s="65">
        <v>16</v>
      </c>
      <c r="F39" s="77">
        <v>8</v>
      </c>
      <c r="G39" s="77">
        <v>0</v>
      </c>
      <c r="H39" s="62" t="s">
        <v>233</v>
      </c>
      <c r="I39" s="62"/>
      <c r="J39" s="62" t="s">
        <v>13</v>
      </c>
      <c r="K39" s="60">
        <v>45480.5</v>
      </c>
      <c r="L39" s="65" t="s">
        <v>38</v>
      </c>
      <c r="M39" s="62"/>
      <c r="N39" s="60"/>
      <c r="O39" s="60"/>
      <c r="P39" s="63"/>
      <c r="Q39" s="217"/>
      <c r="R39" s="217"/>
      <c r="S39" s="217"/>
      <c r="T39" s="217"/>
      <c r="U39" s="217"/>
      <c r="V39" s="217"/>
      <c r="W39" s="217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</row>
    <row r="40" spans="1:43" ht="23.85" customHeight="1" x14ac:dyDescent="0.2">
      <c r="A40" s="215" t="s">
        <v>229</v>
      </c>
      <c r="B40" s="205"/>
      <c r="C40" s="22" t="s">
        <v>40</v>
      </c>
      <c r="D40" s="30" t="s">
        <v>234</v>
      </c>
      <c r="E40" s="65">
        <v>10</v>
      </c>
      <c r="F40" s="77">
        <v>5</v>
      </c>
      <c r="G40" s="77">
        <v>0</v>
      </c>
      <c r="H40" s="62" t="s">
        <v>235</v>
      </c>
      <c r="I40" s="62"/>
      <c r="J40" s="62" t="s">
        <v>13</v>
      </c>
      <c r="K40" s="60">
        <v>45480.5</v>
      </c>
      <c r="L40" s="65" t="s">
        <v>38</v>
      </c>
      <c r="M40" s="62"/>
      <c r="N40" s="60"/>
      <c r="O40" s="60"/>
      <c r="P40" s="63"/>
      <c r="Q40" s="217"/>
      <c r="R40" s="217"/>
      <c r="S40" s="217"/>
      <c r="T40" s="217"/>
      <c r="U40" s="217"/>
      <c r="V40" s="217"/>
      <c r="W40" s="217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</row>
    <row r="41" spans="1:43" ht="23.85" customHeight="1" x14ac:dyDescent="0.2">
      <c r="A41" s="215" t="s">
        <v>229</v>
      </c>
      <c r="B41" s="205"/>
      <c r="C41" s="22" t="s">
        <v>40</v>
      </c>
      <c r="D41" s="30" t="s">
        <v>236</v>
      </c>
      <c r="E41" s="65">
        <v>20</v>
      </c>
      <c r="F41" s="77">
        <v>10</v>
      </c>
      <c r="G41" s="77">
        <v>0</v>
      </c>
      <c r="H41" s="62" t="s">
        <v>237</v>
      </c>
      <c r="I41" s="62"/>
      <c r="J41" s="62" t="s">
        <v>13</v>
      </c>
      <c r="K41" s="60">
        <v>45480.5</v>
      </c>
      <c r="L41" s="65" t="s">
        <v>38</v>
      </c>
      <c r="M41" s="62"/>
      <c r="N41" s="60"/>
      <c r="O41" s="60"/>
      <c r="P41" s="63"/>
      <c r="Q41" s="217"/>
      <c r="R41" s="217"/>
      <c r="S41" s="217"/>
      <c r="T41" s="217"/>
      <c r="U41" s="217"/>
      <c r="V41" s="217"/>
      <c r="W41" s="217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</row>
    <row r="42" spans="1:43" ht="23.85" customHeight="1" x14ac:dyDescent="0.2">
      <c r="A42" s="215" t="s">
        <v>238</v>
      </c>
      <c r="B42" s="205"/>
      <c r="C42" s="22" t="s">
        <v>40</v>
      </c>
      <c r="D42" s="30" t="s">
        <v>239</v>
      </c>
      <c r="E42" s="65">
        <v>16</v>
      </c>
      <c r="F42" s="77">
        <v>8</v>
      </c>
      <c r="G42" s="77">
        <v>0</v>
      </c>
      <c r="H42" s="62" t="s">
        <v>240</v>
      </c>
      <c r="I42" s="62"/>
      <c r="J42" s="62" t="s">
        <v>52</v>
      </c>
      <c r="K42" s="60">
        <v>45481.291666666664</v>
      </c>
      <c r="L42" s="65" t="s">
        <v>38</v>
      </c>
      <c r="M42" s="62"/>
      <c r="N42" s="60"/>
      <c r="O42" s="60"/>
      <c r="P42" s="63"/>
      <c r="Q42" s="217"/>
      <c r="R42" s="217"/>
      <c r="S42" s="217"/>
      <c r="T42" s="217"/>
      <c r="U42" s="217"/>
      <c r="V42" s="217"/>
      <c r="W42" s="217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</row>
    <row r="43" spans="1:43" ht="23.85" customHeight="1" x14ac:dyDescent="0.2">
      <c r="A43" s="215" t="s">
        <v>238</v>
      </c>
      <c r="B43" s="205"/>
      <c r="C43" s="22" t="s">
        <v>40</v>
      </c>
      <c r="D43" s="30" t="s">
        <v>241</v>
      </c>
      <c r="E43" s="65">
        <v>22</v>
      </c>
      <c r="F43" s="77">
        <v>11</v>
      </c>
      <c r="G43" s="77">
        <v>0</v>
      </c>
      <c r="H43" s="62" t="s">
        <v>242</v>
      </c>
      <c r="I43" s="62"/>
      <c r="J43" s="62" t="s">
        <v>52</v>
      </c>
      <c r="K43" s="60">
        <v>45481.291666666664</v>
      </c>
      <c r="L43" s="65" t="s">
        <v>38</v>
      </c>
      <c r="M43" s="62"/>
      <c r="N43" s="60"/>
      <c r="O43" s="60"/>
      <c r="P43" s="63"/>
      <c r="Q43" s="217"/>
      <c r="R43" s="217"/>
      <c r="S43" s="217"/>
      <c r="T43" s="217"/>
      <c r="U43" s="217"/>
      <c r="V43" s="217"/>
      <c r="W43" s="217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</row>
    <row r="44" spans="1:43" ht="23.85" customHeight="1" x14ac:dyDescent="0.2">
      <c r="A44" s="215" t="s">
        <v>238</v>
      </c>
      <c r="B44" s="205"/>
      <c r="C44" s="22" t="s">
        <v>40</v>
      </c>
      <c r="D44" s="30" t="s">
        <v>243</v>
      </c>
      <c r="E44" s="65">
        <v>8</v>
      </c>
      <c r="F44" s="77">
        <v>4</v>
      </c>
      <c r="G44" s="77">
        <v>0</v>
      </c>
      <c r="H44" s="62" t="s">
        <v>244</v>
      </c>
      <c r="I44" s="62"/>
      <c r="J44" s="62" t="s">
        <v>52</v>
      </c>
      <c r="K44" s="60">
        <v>45481.291666666664</v>
      </c>
      <c r="L44" s="65" t="s">
        <v>38</v>
      </c>
      <c r="M44" s="62"/>
      <c r="N44" s="60"/>
      <c r="O44" s="60"/>
      <c r="P44" s="63"/>
      <c r="Q44" s="217"/>
      <c r="R44" s="217"/>
      <c r="S44" s="217"/>
      <c r="T44" s="217"/>
      <c r="U44" s="217"/>
      <c r="V44" s="217"/>
      <c r="W44" s="217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</row>
    <row r="45" spans="1:43" ht="23.85" customHeight="1" x14ac:dyDescent="0.2">
      <c r="A45" s="215" t="s">
        <v>238</v>
      </c>
      <c r="B45" s="205"/>
      <c r="C45" s="22" t="s">
        <v>40</v>
      </c>
      <c r="D45" s="30" t="s">
        <v>245</v>
      </c>
      <c r="E45" s="65">
        <v>4</v>
      </c>
      <c r="F45" s="77">
        <v>2</v>
      </c>
      <c r="G45" s="77">
        <v>0</v>
      </c>
      <c r="H45" s="62" t="s">
        <v>246</v>
      </c>
      <c r="I45" s="62"/>
      <c r="J45" s="62" t="s">
        <v>52</v>
      </c>
      <c r="K45" s="60">
        <v>45481.291666666664</v>
      </c>
      <c r="L45" s="65" t="s">
        <v>38</v>
      </c>
      <c r="M45" s="62"/>
      <c r="N45" s="60"/>
      <c r="O45" s="60"/>
      <c r="P45" s="63"/>
      <c r="Q45" s="217"/>
      <c r="R45" s="217"/>
      <c r="S45" s="217"/>
      <c r="T45" s="217"/>
      <c r="U45" s="217"/>
      <c r="V45" s="217"/>
      <c r="W45" s="217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</row>
    <row r="46" spans="1:43" ht="23.85" customHeight="1" x14ac:dyDescent="0.2">
      <c r="A46" s="218" t="s">
        <v>247</v>
      </c>
      <c r="B46" s="202"/>
      <c r="C46" s="22" t="s">
        <v>40</v>
      </c>
      <c r="D46" s="30" t="s">
        <v>248</v>
      </c>
      <c r="E46" s="65">
        <v>8</v>
      </c>
      <c r="F46" s="65">
        <v>4</v>
      </c>
      <c r="G46" s="65">
        <v>2</v>
      </c>
      <c r="H46" s="62" t="s">
        <v>249</v>
      </c>
      <c r="I46" s="62"/>
      <c r="J46" s="62" t="s">
        <v>13</v>
      </c>
      <c r="K46" s="60">
        <v>45480.5</v>
      </c>
      <c r="L46" s="65" t="s">
        <v>38</v>
      </c>
      <c r="M46" s="62"/>
      <c r="N46" s="60"/>
      <c r="O46" s="60"/>
      <c r="P46" s="63"/>
      <c r="Q46" s="216"/>
      <c r="R46" s="194"/>
      <c r="S46" s="194"/>
      <c r="T46" s="194"/>
      <c r="U46" s="194"/>
      <c r="V46" s="194"/>
      <c r="W46" s="194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</row>
    <row r="47" spans="1:43" ht="23.85" customHeight="1" x14ac:dyDescent="0.2">
      <c r="A47" s="218" t="s">
        <v>247</v>
      </c>
      <c r="B47" s="202"/>
      <c r="C47" s="22" t="s">
        <v>40</v>
      </c>
      <c r="D47" s="30" t="s">
        <v>250</v>
      </c>
      <c r="E47" s="65">
        <v>22</v>
      </c>
      <c r="F47" s="65">
        <v>11</v>
      </c>
      <c r="G47" s="65">
        <v>0</v>
      </c>
      <c r="H47" s="62" t="s">
        <v>251</v>
      </c>
      <c r="I47" s="62"/>
      <c r="J47" s="62" t="s">
        <v>13</v>
      </c>
      <c r="K47" s="60">
        <v>45480.5</v>
      </c>
      <c r="L47" s="65" t="s">
        <v>38</v>
      </c>
      <c r="M47" s="62"/>
      <c r="N47" s="60"/>
      <c r="O47" s="60"/>
      <c r="P47" s="63"/>
      <c r="Q47" s="219"/>
      <c r="R47" s="194"/>
      <c r="S47" s="194"/>
      <c r="T47" s="194"/>
      <c r="U47" s="194"/>
      <c r="V47" s="194"/>
      <c r="W47" s="194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</row>
    <row r="48" spans="1:43" ht="23.85" customHeight="1" x14ac:dyDescent="0.2">
      <c r="A48" s="218" t="s">
        <v>247</v>
      </c>
      <c r="B48" s="202"/>
      <c r="C48" s="22" t="s">
        <v>40</v>
      </c>
      <c r="D48" s="30" t="s">
        <v>252</v>
      </c>
      <c r="E48" s="65">
        <v>16</v>
      </c>
      <c r="F48" s="65">
        <v>8</v>
      </c>
      <c r="G48" s="65">
        <v>0</v>
      </c>
      <c r="H48" s="62" t="s">
        <v>253</v>
      </c>
      <c r="I48" s="62"/>
      <c r="J48" s="62" t="s">
        <v>13</v>
      </c>
      <c r="K48" s="60">
        <v>45480.5</v>
      </c>
      <c r="L48" s="65" t="s">
        <v>38</v>
      </c>
      <c r="M48" s="62"/>
      <c r="N48" s="60"/>
      <c r="O48" s="60"/>
      <c r="P48" s="63"/>
      <c r="Q48" s="216"/>
      <c r="R48" s="194"/>
      <c r="S48" s="194"/>
      <c r="T48" s="194"/>
      <c r="U48" s="194"/>
      <c r="V48" s="194"/>
      <c r="W48" s="194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</row>
    <row r="49" spans="1:43" ht="23.85" customHeight="1" x14ac:dyDescent="0.2">
      <c r="A49" s="218" t="s">
        <v>247</v>
      </c>
      <c r="B49" s="202"/>
      <c r="C49" s="22" t="s">
        <v>40</v>
      </c>
      <c r="D49" s="30" t="s">
        <v>47</v>
      </c>
      <c r="E49" s="65">
        <v>12</v>
      </c>
      <c r="F49" s="65">
        <v>6</v>
      </c>
      <c r="G49" s="65">
        <v>0</v>
      </c>
      <c r="H49" s="62" t="s">
        <v>254</v>
      </c>
      <c r="I49" s="62"/>
      <c r="J49" s="62" t="s">
        <v>13</v>
      </c>
      <c r="K49" s="60">
        <v>45480.5</v>
      </c>
      <c r="L49" s="65" t="s">
        <v>38</v>
      </c>
      <c r="M49" s="62"/>
      <c r="N49" s="60"/>
      <c r="O49" s="60"/>
      <c r="P49" s="63"/>
      <c r="Q49" s="216"/>
      <c r="R49" s="194"/>
      <c r="S49" s="194"/>
      <c r="T49" s="194"/>
      <c r="U49" s="194"/>
      <c r="V49" s="194"/>
      <c r="W49" s="194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</row>
    <row r="50" spans="1:43" ht="23.85" customHeight="1" x14ac:dyDescent="0.2">
      <c r="A50" s="218" t="s">
        <v>247</v>
      </c>
      <c r="B50" s="202"/>
      <c r="C50" s="22" t="s">
        <v>40</v>
      </c>
      <c r="D50" s="30" t="s">
        <v>255</v>
      </c>
      <c r="E50" s="65">
        <v>20</v>
      </c>
      <c r="F50" s="65">
        <v>10</v>
      </c>
      <c r="G50" s="65">
        <v>0</v>
      </c>
      <c r="H50" s="62" t="s">
        <v>256</v>
      </c>
      <c r="I50" s="62"/>
      <c r="J50" s="62" t="s">
        <v>13</v>
      </c>
      <c r="K50" s="60">
        <v>45480.5</v>
      </c>
      <c r="L50" s="65" t="s">
        <v>38</v>
      </c>
      <c r="M50" s="62"/>
      <c r="N50" s="60"/>
      <c r="O50" s="60"/>
      <c r="P50" s="63"/>
      <c r="Q50" s="216"/>
      <c r="R50" s="194"/>
      <c r="S50" s="194"/>
      <c r="T50" s="194"/>
      <c r="U50" s="194"/>
      <c r="V50" s="194"/>
      <c r="W50" s="194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</row>
    <row r="51" spans="1:43" ht="23.85" customHeight="1" x14ac:dyDescent="0.2">
      <c r="A51" s="218" t="s">
        <v>247</v>
      </c>
      <c r="B51" s="202"/>
      <c r="C51" s="22" t="s">
        <v>40</v>
      </c>
      <c r="D51" s="30" t="s">
        <v>257</v>
      </c>
      <c r="E51" s="65">
        <v>10</v>
      </c>
      <c r="F51" s="65">
        <v>5</v>
      </c>
      <c r="G51" s="65">
        <v>0</v>
      </c>
      <c r="H51" s="62" t="s">
        <v>258</v>
      </c>
      <c r="I51" s="62"/>
      <c r="J51" s="62" t="s">
        <v>13</v>
      </c>
      <c r="K51" s="60">
        <v>45480.5</v>
      </c>
      <c r="L51" s="65" t="s">
        <v>38</v>
      </c>
      <c r="M51" s="62"/>
      <c r="N51" s="60"/>
      <c r="O51" s="60"/>
      <c r="P51" s="63"/>
      <c r="Q51" s="216"/>
      <c r="R51" s="194"/>
      <c r="S51" s="194"/>
      <c r="T51" s="194"/>
      <c r="U51" s="194"/>
      <c r="V51" s="194"/>
      <c r="W51" s="194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</row>
    <row r="52" spans="1:43" ht="23.85" customHeight="1" x14ac:dyDescent="0.2">
      <c r="A52" s="218" t="s">
        <v>247</v>
      </c>
      <c r="B52" s="202"/>
      <c r="C52" s="22" t="s">
        <v>40</v>
      </c>
      <c r="D52" s="30" t="s">
        <v>259</v>
      </c>
      <c r="E52" s="65">
        <v>6</v>
      </c>
      <c r="F52" s="65">
        <v>3</v>
      </c>
      <c r="G52" s="65">
        <v>0</v>
      </c>
      <c r="H52" s="62" t="s">
        <v>260</v>
      </c>
      <c r="I52" s="62"/>
      <c r="J52" s="62" t="s">
        <v>13</v>
      </c>
      <c r="K52" s="60">
        <v>45480.5</v>
      </c>
      <c r="L52" s="65" t="s">
        <v>38</v>
      </c>
      <c r="M52" s="62"/>
      <c r="N52" s="60"/>
      <c r="O52" s="60"/>
      <c r="P52" s="63"/>
      <c r="Q52" s="216"/>
      <c r="R52" s="194"/>
      <c r="S52" s="194"/>
      <c r="T52" s="194"/>
      <c r="U52" s="194"/>
      <c r="V52" s="194"/>
      <c r="W52" s="194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</row>
    <row r="53" spans="1:43" ht="23.85" customHeight="1" x14ac:dyDescent="0.2">
      <c r="A53" s="218" t="s">
        <v>247</v>
      </c>
      <c r="B53" s="202"/>
      <c r="C53" s="22" t="s">
        <v>40</v>
      </c>
      <c r="D53" s="30" t="s">
        <v>261</v>
      </c>
      <c r="E53" s="65">
        <v>8</v>
      </c>
      <c r="F53" s="65">
        <v>4</v>
      </c>
      <c r="G53" s="65">
        <v>0</v>
      </c>
      <c r="H53" s="62" t="s">
        <v>262</v>
      </c>
      <c r="I53" s="62"/>
      <c r="J53" s="62" t="s">
        <v>13</v>
      </c>
      <c r="K53" s="60">
        <v>45480.5</v>
      </c>
      <c r="L53" s="65" t="s">
        <v>38</v>
      </c>
      <c r="M53" s="62"/>
      <c r="N53" s="60"/>
      <c r="O53" s="60"/>
      <c r="P53" s="63"/>
      <c r="Q53" s="216"/>
      <c r="R53" s="194"/>
      <c r="S53" s="194"/>
      <c r="T53" s="194"/>
      <c r="U53" s="194"/>
      <c r="V53" s="194"/>
      <c r="W53" s="194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</row>
    <row r="54" spans="1:43" ht="23.85" customHeight="1" x14ac:dyDescent="0.2">
      <c r="A54" s="201" t="s">
        <v>263</v>
      </c>
      <c r="B54" s="202"/>
      <c r="C54" s="22" t="s">
        <v>177</v>
      </c>
      <c r="D54" s="30" t="s">
        <v>263</v>
      </c>
      <c r="E54" s="65">
        <v>2</v>
      </c>
      <c r="F54" s="77">
        <v>1</v>
      </c>
      <c r="G54" s="77">
        <v>0</v>
      </c>
      <c r="H54" s="62" t="s">
        <v>264</v>
      </c>
      <c r="I54" s="62"/>
      <c r="J54" s="62" t="s">
        <v>13</v>
      </c>
      <c r="K54" s="60">
        <v>45480.5</v>
      </c>
      <c r="L54" s="65" t="s">
        <v>38</v>
      </c>
      <c r="M54" s="62"/>
      <c r="N54" s="60"/>
      <c r="O54" s="60"/>
      <c r="P54" s="63"/>
      <c r="Q54" s="203"/>
      <c r="R54" s="194"/>
      <c r="S54" s="194"/>
      <c r="T54" s="194"/>
      <c r="U54" s="194"/>
      <c r="V54" s="194"/>
      <c r="W54" s="194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</row>
    <row r="55" spans="1:43" ht="23.85" customHeight="1" x14ac:dyDescent="0.2">
      <c r="A55" s="201"/>
      <c r="B55" s="202"/>
      <c r="C55" s="22"/>
      <c r="D55" s="30"/>
      <c r="E55" s="62"/>
      <c r="F55" s="62"/>
      <c r="G55" s="62"/>
      <c r="H55" s="62"/>
      <c r="I55" s="62"/>
      <c r="J55" s="62"/>
      <c r="K55" s="60"/>
      <c r="L55" s="62"/>
      <c r="M55" s="62"/>
      <c r="N55" s="60"/>
      <c r="O55" s="60"/>
      <c r="P55" s="63"/>
      <c r="Q55" s="203"/>
      <c r="R55" s="194"/>
      <c r="S55" s="194"/>
      <c r="T55" s="194"/>
      <c r="U55" s="194"/>
      <c r="V55" s="194"/>
      <c r="W55" s="194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</row>
    <row r="56" spans="1:43" ht="23.85" customHeight="1" thickBot="1" x14ac:dyDescent="0.25">
      <c r="A56" s="192"/>
      <c r="B56" s="193"/>
      <c r="C56" s="18"/>
      <c r="D56" s="31"/>
      <c r="E56" s="21"/>
      <c r="F56" s="38"/>
      <c r="G56" s="36"/>
      <c r="H56" s="36"/>
      <c r="I56" s="36"/>
      <c r="J56" s="36"/>
      <c r="K56" s="28"/>
      <c r="L56" s="28"/>
      <c r="M56" s="28"/>
      <c r="N56" s="60"/>
      <c r="O56" s="23"/>
      <c r="P56" s="53"/>
      <c r="Q56" s="194"/>
      <c r="R56" s="194"/>
      <c r="S56" s="194"/>
      <c r="T56" s="194"/>
      <c r="U56" s="194"/>
      <c r="V56" s="194"/>
      <c r="W56" s="194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</row>
    <row r="57" spans="1:43" ht="25.5" customHeight="1" x14ac:dyDescent="0.2">
      <c r="A57" s="195" t="s">
        <v>158</v>
      </c>
      <c r="B57" s="138"/>
      <c r="C57" s="138"/>
      <c r="D57" s="138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96"/>
    </row>
    <row r="58" spans="1:43" ht="20.100000000000001" customHeight="1" x14ac:dyDescent="0.2">
      <c r="A58" s="165" t="s">
        <v>159</v>
      </c>
      <c r="B58" s="166"/>
      <c r="C58" s="166"/>
      <c r="D58" s="160"/>
      <c r="E58" s="6">
        <f t="shared" ref="E58:J58" si="1">SUM(E19:E57)</f>
        <v>606</v>
      </c>
      <c r="F58" s="6">
        <f t="shared" si="1"/>
        <v>305</v>
      </c>
      <c r="G58" s="6">
        <f t="shared" si="1"/>
        <v>7</v>
      </c>
      <c r="H58" s="6">
        <f t="shared" si="1"/>
        <v>0</v>
      </c>
      <c r="I58" s="6">
        <f t="shared" si="1"/>
        <v>0</v>
      </c>
      <c r="J58" s="6">
        <f t="shared" si="1"/>
        <v>0</v>
      </c>
      <c r="K58" s="6"/>
      <c r="L58" s="6">
        <f>SUM(L19:L57)</f>
        <v>0</v>
      </c>
      <c r="M58" s="6">
        <f>SUM(M19:M57)</f>
        <v>0</v>
      </c>
      <c r="N58" s="6">
        <f>SUM(N19:N57)</f>
        <v>0</v>
      </c>
      <c r="O58" s="6">
        <f>SUM(O19:O57)</f>
        <v>0</v>
      </c>
      <c r="P58" s="54"/>
    </row>
    <row r="59" spans="1:43" ht="24.95" customHeight="1" x14ac:dyDescent="0.2">
      <c r="A59" s="197" t="s">
        <v>160</v>
      </c>
      <c r="B59" s="198"/>
      <c r="C59" s="198"/>
      <c r="D59" s="199"/>
      <c r="E59" s="10">
        <f t="shared" ref="E59:O59" si="2">E58-E15</f>
        <v>6</v>
      </c>
      <c r="F59" s="10">
        <f t="shared" si="2"/>
        <v>5</v>
      </c>
      <c r="G59" s="10">
        <f t="shared" si="2"/>
        <v>7</v>
      </c>
      <c r="H59" s="10">
        <f t="shared" si="2"/>
        <v>0</v>
      </c>
      <c r="I59" s="10">
        <f t="shared" si="2"/>
        <v>0</v>
      </c>
      <c r="J59" s="10">
        <f t="shared" si="2"/>
        <v>0</v>
      </c>
      <c r="K59" s="10">
        <f t="shared" si="2"/>
        <v>0</v>
      </c>
      <c r="L59" s="10">
        <f t="shared" si="2"/>
        <v>0</v>
      </c>
      <c r="M59" s="10">
        <f t="shared" si="2"/>
        <v>0</v>
      </c>
      <c r="N59" s="10">
        <f t="shared" si="2"/>
        <v>0</v>
      </c>
      <c r="O59" s="10">
        <f t="shared" si="2"/>
        <v>0</v>
      </c>
      <c r="P59" s="51"/>
    </row>
    <row r="60" spans="1:43" x14ac:dyDescent="0.2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43" x14ac:dyDescent="0.2">
      <c r="A61" s="200" t="s">
        <v>161</v>
      </c>
      <c r="B61" s="200"/>
      <c r="C61" s="200"/>
      <c r="D61" s="200"/>
      <c r="E61" s="200"/>
      <c r="F61" s="200"/>
      <c r="G61" s="200"/>
      <c r="H61" s="200"/>
      <c r="I61" s="200"/>
      <c r="J61" s="200"/>
      <c r="K61" s="20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43" x14ac:dyDescent="0.2">
      <c r="A62" s="200"/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43" x14ac:dyDescent="0.2">
      <c r="A63" s="3"/>
      <c r="B63" s="2"/>
      <c r="C63" s="2"/>
      <c r="D63" s="2"/>
    </row>
    <row r="64" spans="1:43" ht="20.25" x14ac:dyDescent="0.2">
      <c r="A64" s="190" t="s">
        <v>162</v>
      </c>
      <c r="B64" s="190"/>
      <c r="C64" s="190"/>
      <c r="D64" s="190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6" spans="1:5" ht="18.75" x14ac:dyDescent="0.3">
      <c r="A66" s="191"/>
      <c r="B66" s="191"/>
      <c r="C66" s="191"/>
      <c r="D66" s="191"/>
      <c r="E66" s="191"/>
    </row>
    <row r="67" spans="1:5" ht="15.75" x14ac:dyDescent="0.25">
      <c r="A67" s="40"/>
      <c r="B67" s="40"/>
      <c r="C67" s="41"/>
      <c r="D67" s="42"/>
      <c r="E67" s="42"/>
    </row>
    <row r="68" spans="1:5" x14ac:dyDescent="0.2">
      <c r="A68" s="19"/>
      <c r="B68" s="19"/>
      <c r="C68" s="19"/>
      <c r="D68" s="19"/>
      <c r="E68" s="19"/>
    </row>
    <row r="69" spans="1:5" ht="15.75" x14ac:dyDescent="0.25">
      <c r="A69" s="19"/>
      <c r="B69" s="42"/>
      <c r="C69" s="19"/>
      <c r="D69" s="43"/>
      <c r="E69" s="44"/>
    </row>
    <row r="70" spans="1:5" ht="15.75" x14ac:dyDescent="0.25">
      <c r="A70" s="19"/>
      <c r="B70" s="42"/>
      <c r="C70" s="19"/>
      <c r="D70" s="43"/>
      <c r="E70" s="45"/>
    </row>
    <row r="71" spans="1:5" ht="15.75" x14ac:dyDescent="0.25">
      <c r="A71" s="19"/>
      <c r="B71" s="42"/>
      <c r="C71" s="19"/>
      <c r="D71" s="43"/>
      <c r="E71" s="45"/>
    </row>
    <row r="72" spans="1:5" ht="15.75" x14ac:dyDescent="0.25">
      <c r="A72" s="19"/>
      <c r="B72" s="42"/>
      <c r="C72" s="19"/>
      <c r="D72" s="43"/>
      <c r="E72" s="44"/>
    </row>
    <row r="73" spans="1:5" ht="15.75" x14ac:dyDescent="0.25">
      <c r="A73" s="19"/>
      <c r="B73" s="42"/>
      <c r="C73" s="19"/>
      <c r="D73" s="43"/>
      <c r="E73" s="45"/>
    </row>
    <row r="74" spans="1:5" ht="15.75" x14ac:dyDescent="0.25">
      <c r="A74" s="19"/>
      <c r="B74" s="42"/>
      <c r="C74" s="19"/>
      <c r="D74" s="43"/>
      <c r="E74" s="45"/>
    </row>
    <row r="75" spans="1:5" ht="15.75" x14ac:dyDescent="0.25">
      <c r="A75" s="19"/>
      <c r="B75" s="42"/>
      <c r="C75" s="19"/>
      <c r="D75" s="43"/>
      <c r="E75" s="45"/>
    </row>
    <row r="76" spans="1:5" ht="15.75" x14ac:dyDescent="0.25">
      <c r="A76" s="19"/>
      <c r="B76" s="42"/>
      <c r="C76" s="19"/>
      <c r="D76" s="43"/>
      <c r="E76" s="45"/>
    </row>
    <row r="77" spans="1:5" ht="15.75" x14ac:dyDescent="0.25">
      <c r="A77" s="19"/>
      <c r="B77" s="42"/>
      <c r="C77" s="19"/>
      <c r="D77" s="43"/>
      <c r="E77" s="45"/>
    </row>
    <row r="78" spans="1:5" ht="15.75" x14ac:dyDescent="0.25">
      <c r="A78" s="19"/>
      <c r="B78" s="42"/>
      <c r="C78" s="19"/>
      <c r="D78" s="43"/>
      <c r="E78" s="44"/>
    </row>
    <row r="79" spans="1:5" ht="15.75" x14ac:dyDescent="0.25">
      <c r="A79" s="19"/>
      <c r="B79" s="42"/>
      <c r="C79" s="19"/>
      <c r="D79" s="46"/>
      <c r="E79" s="45"/>
    </row>
  </sheetData>
  <mergeCells count="111">
    <mergeCell ref="Q34:W34"/>
    <mergeCell ref="Q36:W36"/>
    <mergeCell ref="Q37:W37"/>
    <mergeCell ref="Q39:W39"/>
    <mergeCell ref="Q40:W40"/>
    <mergeCell ref="Q41:W41"/>
    <mergeCell ref="Q43:W43"/>
    <mergeCell ref="Q44:W44"/>
    <mergeCell ref="Q45:W45"/>
    <mergeCell ref="Q21:W21"/>
    <mergeCell ref="Q25:W25"/>
    <mergeCell ref="Q24:W24"/>
    <mergeCell ref="Q28:W28"/>
    <mergeCell ref="Q29:W29"/>
    <mergeCell ref="Q30:W30"/>
    <mergeCell ref="Q31:W31"/>
    <mergeCell ref="Q32:W32"/>
    <mergeCell ref="Q33:W33"/>
    <mergeCell ref="Q26:W26"/>
    <mergeCell ref="Q22:W22"/>
    <mergeCell ref="Q23:W23"/>
    <mergeCell ref="Q27:W27"/>
    <mergeCell ref="A34:B34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E4:W5"/>
    <mergeCell ref="A2:W2"/>
    <mergeCell ref="B3:C3"/>
    <mergeCell ref="E3:G3"/>
    <mergeCell ref="H3:Q3"/>
    <mergeCell ref="S3:W3"/>
    <mergeCell ref="A53:B53"/>
    <mergeCell ref="A48:B48"/>
    <mergeCell ref="A49:B49"/>
    <mergeCell ref="A50:B50"/>
    <mergeCell ref="A51:B51"/>
    <mergeCell ref="A52:B52"/>
    <mergeCell ref="A9:D9"/>
    <mergeCell ref="Q9:W9"/>
    <mergeCell ref="A10:D10"/>
    <mergeCell ref="Q10:W10"/>
    <mergeCell ref="A11:D11"/>
    <mergeCell ref="Q11:W11"/>
    <mergeCell ref="A6:D6"/>
    <mergeCell ref="Q6:W6"/>
    <mergeCell ref="A7:D7"/>
    <mergeCell ref="Q7:W7"/>
    <mergeCell ref="A8:D8"/>
    <mergeCell ref="Q8:W8"/>
    <mergeCell ref="A35:B35"/>
    <mergeCell ref="Q35:W35"/>
    <mergeCell ref="A38:B38"/>
    <mergeCell ref="Q38:W38"/>
    <mergeCell ref="A20:B20"/>
    <mergeCell ref="Q20:W20"/>
    <mergeCell ref="A12:D12"/>
    <mergeCell ref="Q12:W12"/>
    <mergeCell ref="A13:D13"/>
    <mergeCell ref="Q13:W13"/>
    <mergeCell ref="A14:W14"/>
    <mergeCell ref="A15:D15"/>
    <mergeCell ref="P15:W15"/>
    <mergeCell ref="A16:W17"/>
    <mergeCell ref="A18:B18"/>
    <mergeCell ref="Q18:W18"/>
    <mergeCell ref="A19:B19"/>
    <mergeCell ref="Q19:W19"/>
    <mergeCell ref="A36:B36"/>
    <mergeCell ref="A37:B37"/>
    <mergeCell ref="A21:B21"/>
    <mergeCell ref="A22:B22"/>
    <mergeCell ref="A23:B23"/>
    <mergeCell ref="A33:B33"/>
    <mergeCell ref="A54:B54"/>
    <mergeCell ref="Q54:W54"/>
    <mergeCell ref="A55:B55"/>
    <mergeCell ref="Q55:W55"/>
    <mergeCell ref="A42:B42"/>
    <mergeCell ref="Q42:W42"/>
    <mergeCell ref="A46:B46"/>
    <mergeCell ref="Q46:W46"/>
    <mergeCell ref="A47:B47"/>
    <mergeCell ref="Q47:W47"/>
    <mergeCell ref="Q53:W53"/>
    <mergeCell ref="Q51:W51"/>
    <mergeCell ref="Q52:W52"/>
    <mergeCell ref="A64:D64"/>
    <mergeCell ref="A66:C66"/>
    <mergeCell ref="D66:E66"/>
    <mergeCell ref="A56:B56"/>
    <mergeCell ref="Q56:W56"/>
    <mergeCell ref="A57:W57"/>
    <mergeCell ref="A58:D58"/>
    <mergeCell ref="A59:D59"/>
    <mergeCell ref="A61:K62"/>
    <mergeCell ref="A39:B39"/>
    <mergeCell ref="A40:B40"/>
    <mergeCell ref="A41:B41"/>
    <mergeCell ref="A43:B43"/>
    <mergeCell ref="A44:B44"/>
    <mergeCell ref="A45:B45"/>
    <mergeCell ref="Q48:W48"/>
    <mergeCell ref="Q49:W49"/>
    <mergeCell ref="Q50:W50"/>
  </mergeCells>
  <conditionalFormatting sqref="E19:E45 E54:E56">
    <cfRule type="expression" dxfId="3" priority="2">
      <formula>N19="X"</formula>
    </cfRule>
  </conditionalFormatting>
  <conditionalFormatting sqref="E19:G56">
    <cfRule type="expression" dxfId="2" priority="1">
      <formula>$N19="X"</formula>
    </cfRule>
  </conditionalFormatting>
  <dataValidations count="2">
    <dataValidation type="list" allowBlank="1" showInputMessage="1" showErrorMessage="1" sqref="M56" xr:uid="{60972FD2-269B-4EB9-8769-8782E0EC54B8}">
      <formula1>"Yes, No"</formula1>
    </dataValidation>
    <dataValidation type="list" allowBlank="1" showInputMessage="1" showErrorMessage="1" sqref="N19:N56" xr:uid="{5210B628-255D-4B8C-BBCE-4DB7E82D74DF}">
      <formula1>"X"</formula1>
    </dataValidation>
  </dataValidations>
  <pageMargins left="0.7" right="0.7" top="0.75" bottom="0.75" header="0.3" footer="0.3"/>
  <pageSetup paperSize="17" scale="41" orientation="landscape" r:id="rId1"/>
  <headerFooter>
    <oddHeader>&amp;RPUC Project No. 56822
Staff's 1st; Q. Staff 1-91
Attachment 1
Page &amp;P of &amp;N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2C618-73E5-4D7C-8800-2BCA49DDDD9E}">
  <sheetPr>
    <tabColor rgb="FF92D050"/>
    <pageSetUpPr fitToPage="1"/>
  </sheetPr>
  <dimension ref="A1:AU46"/>
  <sheetViews>
    <sheetView tabSelected="1" showWhiteSpace="0" topLeftCell="A2" zoomScale="70" zoomScaleNormal="70" zoomScalePageLayoutView="70" workbookViewId="0">
      <selection activeCell="N17" sqref="N17:W69"/>
    </sheetView>
  </sheetViews>
  <sheetFormatPr defaultColWidth="0.109375" defaultRowHeight="15" x14ac:dyDescent="0.2"/>
  <cols>
    <col min="1" max="1" width="16.109375" style="4" customWidth="1"/>
    <col min="2" max="2" width="9.33203125" style="1" customWidth="1"/>
    <col min="3" max="4" width="14.88671875" style="1" customWidth="1"/>
    <col min="5" max="5" width="13.109375" style="1" customWidth="1"/>
    <col min="6" max="6" width="9.6640625" style="1" customWidth="1"/>
    <col min="7" max="7" width="16.5546875" style="1" customWidth="1"/>
    <col min="8" max="8" width="14.109375" style="1" customWidth="1"/>
    <col min="9" max="9" width="17.5546875" style="1" customWidth="1"/>
    <col min="10" max="10" width="21" style="1" customWidth="1"/>
    <col min="11" max="11" width="27.21875" style="1" customWidth="1"/>
    <col min="12" max="13" width="13.88671875" style="1" customWidth="1"/>
    <col min="14" max="14" width="13.6640625" style="1" customWidth="1"/>
    <col min="15" max="15" width="23.33203125" style="1" customWidth="1"/>
    <col min="16" max="16" width="1.33203125" style="1" customWidth="1"/>
    <col min="17" max="17" width="15.6640625" style="1" customWidth="1"/>
    <col min="18" max="18" width="1.109375" style="1" customWidth="1"/>
    <col min="19" max="19" width="20.109375" style="1" customWidth="1"/>
    <col min="20" max="22" width="20.21875" style="1" customWidth="1"/>
    <col min="23" max="23" width="46.6640625" style="1" customWidth="1"/>
    <col min="24" max="16384" width="0.109375" style="1"/>
  </cols>
  <sheetData>
    <row r="1" spans="1:47" ht="120" customHeight="1" x14ac:dyDescent="0.2"/>
    <row r="2" spans="1:47" ht="28.5" customHeight="1" x14ac:dyDescent="0.2">
      <c r="A2" s="150" t="s">
        <v>0</v>
      </c>
      <c r="B2" s="151"/>
      <c r="C2" s="151"/>
      <c r="D2" s="151"/>
      <c r="E2" s="151"/>
      <c r="F2" s="151"/>
      <c r="G2" s="151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3"/>
    </row>
    <row r="3" spans="1:47" ht="23.25" customHeight="1" x14ac:dyDescent="0.2">
      <c r="A3" s="5" t="s">
        <v>1</v>
      </c>
      <c r="B3" s="168" t="s">
        <v>2</v>
      </c>
      <c r="C3" s="168"/>
      <c r="D3" s="9" t="s">
        <v>3</v>
      </c>
      <c r="E3" s="162">
        <v>45478</v>
      </c>
      <c r="F3" s="162"/>
      <c r="G3" s="163"/>
      <c r="H3" s="165"/>
      <c r="I3" s="166"/>
      <c r="J3" s="166"/>
      <c r="K3" s="166"/>
      <c r="L3" s="166"/>
      <c r="M3" s="166"/>
      <c r="N3" s="166"/>
      <c r="O3" s="166"/>
      <c r="P3" s="166"/>
      <c r="Q3" s="166"/>
      <c r="R3" s="39"/>
      <c r="S3" s="160" t="s">
        <v>4</v>
      </c>
      <c r="T3" s="161"/>
      <c r="U3" s="161"/>
      <c r="V3" s="161"/>
      <c r="W3" s="161"/>
    </row>
    <row r="4" spans="1:47" ht="15" customHeight="1" x14ac:dyDescent="0.2">
      <c r="A4" s="13"/>
      <c r="B4" s="8"/>
      <c r="C4" s="8"/>
      <c r="D4" s="7"/>
      <c r="E4" s="154" t="s">
        <v>5</v>
      </c>
      <c r="F4" s="155"/>
      <c r="G4" s="155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7"/>
    </row>
    <row r="5" spans="1:47" ht="15.75" customHeight="1" x14ac:dyDescent="0.2">
      <c r="A5" s="14"/>
      <c r="B5" s="15"/>
      <c r="C5" s="15"/>
      <c r="D5" s="15"/>
      <c r="E5" s="158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6"/>
      <c r="R5" s="156"/>
      <c r="S5" s="156"/>
      <c r="T5" s="156"/>
      <c r="U5" s="156"/>
      <c r="V5" s="156"/>
      <c r="W5" s="157"/>
    </row>
    <row r="6" spans="1:47" ht="48.6" customHeight="1" thickBot="1" x14ac:dyDescent="0.25">
      <c r="A6" s="164" t="s">
        <v>6</v>
      </c>
      <c r="B6" s="161"/>
      <c r="C6" s="161"/>
      <c r="D6" s="161"/>
      <c r="E6" s="55" t="s">
        <v>265</v>
      </c>
      <c r="F6" s="55" t="s">
        <v>195</v>
      </c>
      <c r="G6" s="55"/>
      <c r="H6" s="55"/>
      <c r="I6" s="55"/>
      <c r="J6" s="55" t="s">
        <v>9</v>
      </c>
      <c r="K6" s="55" t="s">
        <v>10</v>
      </c>
      <c r="L6" s="55"/>
      <c r="M6" s="56"/>
      <c r="N6" s="56"/>
      <c r="O6" s="56"/>
      <c r="P6" s="47"/>
      <c r="Q6" s="167" t="s">
        <v>11</v>
      </c>
      <c r="R6" s="167"/>
      <c r="S6" s="167"/>
      <c r="T6" s="167"/>
      <c r="U6" s="167"/>
      <c r="V6" s="167"/>
      <c r="W6" s="167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</row>
    <row r="7" spans="1:47" ht="24.95" customHeight="1" x14ac:dyDescent="0.2">
      <c r="A7" s="168" t="s">
        <v>266</v>
      </c>
      <c r="B7" s="168"/>
      <c r="C7" s="170"/>
      <c r="D7" s="171"/>
      <c r="E7" s="32">
        <v>20</v>
      </c>
      <c r="F7" s="33">
        <v>10</v>
      </c>
      <c r="G7" s="33"/>
      <c r="H7" s="33"/>
      <c r="I7" s="33"/>
      <c r="J7" s="57" t="s">
        <v>267</v>
      </c>
      <c r="K7" s="25">
        <v>45478.833333333336</v>
      </c>
      <c r="L7" s="25"/>
      <c r="M7" s="25"/>
      <c r="N7" s="25"/>
      <c r="O7" s="26"/>
      <c r="P7" s="50"/>
      <c r="Q7" s="169"/>
      <c r="R7" s="169"/>
      <c r="S7" s="169"/>
      <c r="T7" s="169"/>
      <c r="U7" s="169"/>
      <c r="V7" s="169"/>
      <c r="W7" s="16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</row>
    <row r="8" spans="1:47" ht="24.95" customHeight="1" x14ac:dyDescent="0.2">
      <c r="A8" s="168" t="s">
        <v>268</v>
      </c>
      <c r="B8" s="170"/>
      <c r="C8" s="170"/>
      <c r="D8" s="171"/>
      <c r="E8" s="34">
        <v>10</v>
      </c>
      <c r="F8" s="6">
        <v>5</v>
      </c>
      <c r="G8" s="6"/>
      <c r="H8" s="6"/>
      <c r="I8" s="6"/>
      <c r="J8" s="17"/>
      <c r="K8" s="11"/>
      <c r="L8" s="11"/>
      <c r="M8" s="11"/>
      <c r="N8" s="11"/>
      <c r="O8" s="27"/>
      <c r="P8" s="50"/>
      <c r="Q8" s="224"/>
      <c r="R8" s="224"/>
      <c r="S8" s="224"/>
      <c r="T8" s="224"/>
      <c r="U8" s="224"/>
      <c r="V8" s="224"/>
      <c r="W8" s="224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</row>
    <row r="9" spans="1:47" ht="24.95" customHeight="1" x14ac:dyDescent="0.2">
      <c r="A9" s="168"/>
      <c r="B9" s="170"/>
      <c r="C9" s="170"/>
      <c r="D9" s="171"/>
      <c r="E9" s="34"/>
      <c r="F9" s="6"/>
      <c r="G9" s="6"/>
      <c r="H9" s="6"/>
      <c r="I9" s="6"/>
      <c r="J9" s="17"/>
      <c r="K9" s="11"/>
      <c r="L9" s="11"/>
      <c r="M9" s="11"/>
      <c r="N9" s="11"/>
      <c r="O9" s="27"/>
      <c r="P9" s="50"/>
      <c r="Q9" s="169"/>
      <c r="R9" s="169"/>
      <c r="S9" s="169"/>
      <c r="T9" s="169"/>
      <c r="U9" s="169"/>
      <c r="V9" s="169"/>
      <c r="W9" s="16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</row>
    <row r="10" spans="1:47" ht="24.95" customHeight="1" x14ac:dyDescent="0.2">
      <c r="A10" s="168"/>
      <c r="B10" s="170"/>
      <c r="C10" s="170"/>
      <c r="D10" s="171"/>
      <c r="E10" s="34"/>
      <c r="F10" s="6"/>
      <c r="G10" s="6"/>
      <c r="H10" s="6"/>
      <c r="I10" s="6"/>
      <c r="J10" s="17"/>
      <c r="K10" s="11"/>
      <c r="L10" s="11"/>
      <c r="M10" s="11"/>
      <c r="N10" s="11"/>
      <c r="O10" s="27"/>
      <c r="P10" s="50"/>
      <c r="Q10" s="169"/>
      <c r="R10" s="169"/>
      <c r="S10" s="169"/>
      <c r="T10" s="169"/>
      <c r="U10" s="169"/>
      <c r="V10" s="169"/>
      <c r="W10" s="16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</row>
    <row r="11" spans="1:47" ht="24.95" customHeight="1" x14ac:dyDescent="0.2">
      <c r="A11" s="168"/>
      <c r="B11" s="170"/>
      <c r="C11" s="170"/>
      <c r="D11" s="171"/>
      <c r="E11" s="34"/>
      <c r="F11" s="6"/>
      <c r="G11" s="6"/>
      <c r="H11" s="6"/>
      <c r="I11" s="6"/>
      <c r="J11" s="17"/>
      <c r="K11" s="11"/>
      <c r="L11" s="11"/>
      <c r="M11" s="11"/>
      <c r="N11" s="11"/>
      <c r="O11" s="27"/>
      <c r="P11" s="50"/>
      <c r="Q11" s="169"/>
      <c r="R11" s="169"/>
      <c r="S11" s="169"/>
      <c r="T11" s="169"/>
      <c r="U11" s="169"/>
      <c r="V11" s="169"/>
      <c r="W11" s="16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</row>
    <row r="12" spans="1:47" ht="24.95" customHeight="1" x14ac:dyDescent="0.2">
      <c r="A12" s="168"/>
      <c r="B12" s="170"/>
      <c r="C12" s="170"/>
      <c r="D12" s="171"/>
      <c r="E12" s="34"/>
      <c r="F12" s="6"/>
      <c r="G12" s="6"/>
      <c r="H12" s="6"/>
      <c r="I12" s="6"/>
      <c r="J12" s="17"/>
      <c r="K12" s="11"/>
      <c r="L12" s="11"/>
      <c r="M12" s="11"/>
      <c r="N12" s="11"/>
      <c r="O12" s="27"/>
      <c r="P12" s="50"/>
      <c r="Q12" s="169"/>
      <c r="R12" s="169"/>
      <c r="S12" s="169"/>
      <c r="T12" s="169"/>
      <c r="U12" s="169"/>
      <c r="V12" s="169"/>
      <c r="W12" s="16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</row>
    <row r="13" spans="1:47" ht="24.95" customHeight="1" thickBot="1" x14ac:dyDescent="0.25">
      <c r="A13" s="168"/>
      <c r="B13" s="170"/>
      <c r="C13" s="170"/>
      <c r="D13" s="171"/>
      <c r="E13" s="35"/>
      <c r="F13" s="36"/>
      <c r="G13" s="36"/>
      <c r="H13" s="36"/>
      <c r="I13" s="36"/>
      <c r="J13" s="58"/>
      <c r="K13" s="28"/>
      <c r="L13" s="28"/>
      <c r="M13" s="28"/>
      <c r="N13" s="28"/>
      <c r="O13" s="29"/>
      <c r="P13" s="50"/>
      <c r="Q13" s="169"/>
      <c r="R13" s="169"/>
      <c r="S13" s="169"/>
      <c r="T13" s="169"/>
      <c r="U13" s="169"/>
      <c r="V13" s="169"/>
      <c r="W13" s="16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</row>
    <row r="14" spans="1:47" ht="24.95" customHeight="1" x14ac:dyDescent="0.2">
      <c r="A14" s="137" t="s">
        <v>19</v>
      </c>
      <c r="B14" s="138"/>
      <c r="C14" s="138"/>
      <c r="D14" s="138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40"/>
      <c r="Q14" s="141"/>
      <c r="R14" s="141"/>
      <c r="S14" s="141"/>
      <c r="T14" s="141"/>
      <c r="U14" s="141"/>
      <c r="V14" s="141"/>
      <c r="W14" s="142"/>
      <c r="X14" s="20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</row>
    <row r="15" spans="1:47" ht="24.95" customHeight="1" x14ac:dyDescent="0.2">
      <c r="A15" s="147" t="s">
        <v>20</v>
      </c>
      <c r="B15" s="148"/>
      <c r="C15" s="148"/>
      <c r="D15" s="149"/>
      <c r="E15" s="12">
        <f t="shared" ref="E15:O15" si="0">SUM(E7:E14)</f>
        <v>30</v>
      </c>
      <c r="F15" s="12">
        <f t="shared" si="0"/>
        <v>15</v>
      </c>
      <c r="G15" s="12">
        <f t="shared" si="0"/>
        <v>0</v>
      </c>
      <c r="H15" s="12">
        <f t="shared" si="0"/>
        <v>0</v>
      </c>
      <c r="I15" s="12">
        <f t="shared" si="0"/>
        <v>0</v>
      </c>
      <c r="J15" s="12">
        <f t="shared" si="0"/>
        <v>0</v>
      </c>
      <c r="K15" s="12"/>
      <c r="L15" s="12">
        <f t="shared" si="0"/>
        <v>0</v>
      </c>
      <c r="M15" s="12">
        <f t="shared" si="0"/>
        <v>0</v>
      </c>
      <c r="N15" s="12">
        <f t="shared" si="0"/>
        <v>0</v>
      </c>
      <c r="O15" s="49">
        <f t="shared" si="0"/>
        <v>0</v>
      </c>
      <c r="P15" s="143"/>
      <c r="Q15" s="144"/>
      <c r="R15" s="144"/>
      <c r="S15" s="144"/>
      <c r="T15" s="144"/>
      <c r="U15" s="144"/>
      <c r="V15" s="144"/>
      <c r="W15" s="145"/>
    </row>
    <row r="16" spans="1:47" ht="24.95" customHeight="1" x14ac:dyDescent="0.2">
      <c r="A16" s="129" t="s">
        <v>21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1"/>
      <c r="Q16" s="131"/>
      <c r="R16" s="131"/>
      <c r="S16" s="131"/>
      <c r="T16" s="131"/>
      <c r="U16" s="131"/>
      <c r="V16" s="131"/>
      <c r="W16" s="132"/>
    </row>
    <row r="17" spans="1:43" ht="24.95" customHeight="1" x14ac:dyDescent="0.2">
      <c r="A17" s="133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5"/>
    </row>
    <row r="18" spans="1:43" ht="75.599999999999994" customHeight="1" thickBot="1" x14ac:dyDescent="0.25">
      <c r="A18" s="136" t="s">
        <v>22</v>
      </c>
      <c r="B18" s="136"/>
      <c r="C18" s="16" t="s">
        <v>23</v>
      </c>
      <c r="D18" s="16" t="s">
        <v>24</v>
      </c>
      <c r="E18" s="24" t="s">
        <v>265</v>
      </c>
      <c r="F18" s="24" t="s">
        <v>195</v>
      </c>
      <c r="G18" s="24" t="s">
        <v>25</v>
      </c>
      <c r="H18" s="24" t="s">
        <v>198</v>
      </c>
      <c r="I18" s="24" t="s">
        <v>199</v>
      </c>
      <c r="J18" s="24" t="s">
        <v>9</v>
      </c>
      <c r="K18" s="24" t="s">
        <v>28</v>
      </c>
      <c r="L18" s="24" t="s">
        <v>29</v>
      </c>
      <c r="M18" s="24" t="s">
        <v>30</v>
      </c>
      <c r="N18" s="61" t="s">
        <v>31</v>
      </c>
      <c r="O18" s="24" t="s">
        <v>32</v>
      </c>
      <c r="P18" s="59"/>
      <c r="Q18" s="146" t="s">
        <v>33</v>
      </c>
      <c r="R18" s="146"/>
      <c r="S18" s="146"/>
      <c r="T18" s="146"/>
      <c r="U18" s="146"/>
      <c r="V18" s="146"/>
      <c r="W18" s="146"/>
    </row>
    <row r="19" spans="1:43" ht="23.85" customHeight="1" x14ac:dyDescent="0.2">
      <c r="A19" s="201" t="s">
        <v>269</v>
      </c>
      <c r="B19" s="202"/>
      <c r="C19" s="22" t="s">
        <v>184</v>
      </c>
      <c r="D19" s="30" t="s">
        <v>270</v>
      </c>
      <c r="E19" s="64">
        <v>10</v>
      </c>
      <c r="F19" s="84">
        <v>5</v>
      </c>
      <c r="G19" s="84">
        <v>0</v>
      </c>
      <c r="H19" s="33" t="s">
        <v>271</v>
      </c>
      <c r="I19" s="33"/>
      <c r="J19" s="33" t="s">
        <v>267</v>
      </c>
      <c r="K19" s="25">
        <v>45478.833333333336</v>
      </c>
      <c r="L19" s="65" t="s">
        <v>38</v>
      </c>
      <c r="M19" s="33" t="s">
        <v>202</v>
      </c>
      <c r="N19" s="60"/>
      <c r="O19" s="25"/>
      <c r="P19" s="52"/>
      <c r="Q19" s="203"/>
      <c r="R19" s="194"/>
      <c r="S19" s="194"/>
      <c r="T19" s="194"/>
      <c r="U19" s="194"/>
      <c r="V19" s="194"/>
      <c r="W19" s="194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</row>
    <row r="20" spans="1:43" ht="23.85" customHeight="1" x14ac:dyDescent="0.2">
      <c r="A20" s="201" t="s">
        <v>272</v>
      </c>
      <c r="B20" s="202"/>
      <c r="C20" s="22" t="s">
        <v>184</v>
      </c>
      <c r="D20" s="30" t="s">
        <v>273</v>
      </c>
      <c r="E20" s="65">
        <v>10</v>
      </c>
      <c r="F20" s="77">
        <v>5</v>
      </c>
      <c r="G20" s="77">
        <v>0</v>
      </c>
      <c r="H20" s="62" t="s">
        <v>274</v>
      </c>
      <c r="I20" s="62"/>
      <c r="J20" s="62" t="s">
        <v>267</v>
      </c>
      <c r="K20" s="60">
        <v>45478.833333333336</v>
      </c>
      <c r="L20" s="65" t="s">
        <v>38</v>
      </c>
      <c r="M20" s="62"/>
      <c r="N20" s="60"/>
      <c r="O20" s="60"/>
      <c r="P20" s="63"/>
      <c r="Q20" s="203"/>
      <c r="R20" s="194"/>
      <c r="S20" s="194"/>
      <c r="T20" s="194"/>
      <c r="U20" s="194"/>
      <c r="V20" s="194"/>
      <c r="W20" s="194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</row>
    <row r="21" spans="1:43" ht="23.85" customHeight="1" x14ac:dyDescent="0.2">
      <c r="A21" s="201" t="s">
        <v>275</v>
      </c>
      <c r="B21" s="202"/>
      <c r="C21" s="22" t="s">
        <v>40</v>
      </c>
      <c r="D21" s="30" t="s">
        <v>204</v>
      </c>
      <c r="E21" s="65">
        <v>10</v>
      </c>
      <c r="F21" s="77">
        <v>5</v>
      </c>
      <c r="G21" s="77">
        <v>0</v>
      </c>
      <c r="H21" s="62" t="s">
        <v>276</v>
      </c>
      <c r="I21" s="62"/>
      <c r="J21" s="62" t="s">
        <v>13</v>
      </c>
      <c r="K21" s="23">
        <v>45480.583333333336</v>
      </c>
      <c r="L21" s="65" t="s">
        <v>38</v>
      </c>
      <c r="M21" s="62"/>
      <c r="N21" s="60"/>
      <c r="O21" s="60"/>
      <c r="P21" s="63"/>
      <c r="Q21" s="203"/>
      <c r="R21" s="194"/>
      <c r="S21" s="194"/>
      <c r="T21" s="194"/>
      <c r="U21" s="194"/>
      <c r="V21" s="194"/>
      <c r="W21" s="194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</row>
    <row r="22" spans="1:43" ht="23.85" customHeight="1" x14ac:dyDescent="0.2">
      <c r="A22" s="201"/>
      <c r="B22" s="202"/>
      <c r="C22" s="22"/>
      <c r="D22" s="30"/>
      <c r="E22" s="62"/>
      <c r="F22" s="62"/>
      <c r="G22" s="62"/>
      <c r="H22" s="62"/>
      <c r="I22" s="62"/>
      <c r="J22" s="62"/>
      <c r="K22" s="60"/>
      <c r="L22" s="62"/>
      <c r="M22" s="62"/>
      <c r="N22" s="60"/>
      <c r="O22" s="60"/>
      <c r="P22" s="63"/>
      <c r="Q22" s="203"/>
      <c r="R22" s="194"/>
      <c r="S22" s="194"/>
      <c r="T22" s="194"/>
      <c r="U22" s="194"/>
      <c r="V22" s="194"/>
      <c r="W22" s="194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</row>
    <row r="23" spans="1:43" ht="23.85" customHeight="1" thickBot="1" x14ac:dyDescent="0.25">
      <c r="A23" s="192"/>
      <c r="B23" s="193"/>
      <c r="C23" s="18"/>
      <c r="D23" s="31"/>
      <c r="E23" s="21"/>
      <c r="F23" s="38"/>
      <c r="G23" s="36"/>
      <c r="H23" s="36"/>
      <c r="I23" s="36"/>
      <c r="J23" s="36"/>
      <c r="K23" s="28"/>
      <c r="L23" s="28"/>
      <c r="M23" s="28"/>
      <c r="N23" s="60"/>
      <c r="O23" s="23"/>
      <c r="P23" s="53"/>
      <c r="Q23" s="194"/>
      <c r="R23" s="194"/>
      <c r="S23" s="194"/>
      <c r="T23" s="194"/>
      <c r="U23" s="194"/>
      <c r="V23" s="194"/>
      <c r="W23" s="194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</row>
    <row r="24" spans="1:43" ht="25.5" customHeight="1" x14ac:dyDescent="0.2">
      <c r="A24" s="195" t="s">
        <v>158</v>
      </c>
      <c r="B24" s="138"/>
      <c r="C24" s="138"/>
      <c r="D24" s="138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96"/>
    </row>
    <row r="25" spans="1:43" ht="20.100000000000001" customHeight="1" x14ac:dyDescent="0.2">
      <c r="A25" s="165" t="s">
        <v>159</v>
      </c>
      <c r="B25" s="166"/>
      <c r="C25" s="166"/>
      <c r="D25" s="160"/>
      <c r="E25" s="6">
        <f t="shared" ref="E25:J25" si="1">SUM(E19:E24)</f>
        <v>30</v>
      </c>
      <c r="F25" s="6">
        <f t="shared" si="1"/>
        <v>15</v>
      </c>
      <c r="G25" s="6">
        <f t="shared" si="1"/>
        <v>0</v>
      </c>
      <c r="H25" s="6">
        <f t="shared" si="1"/>
        <v>0</v>
      </c>
      <c r="I25" s="6">
        <f t="shared" si="1"/>
        <v>0</v>
      </c>
      <c r="J25" s="6">
        <f t="shared" si="1"/>
        <v>0</v>
      </c>
      <c r="K25" s="6"/>
      <c r="L25" s="6">
        <f>SUM(L19:L24)</f>
        <v>0</v>
      </c>
      <c r="M25" s="6">
        <f>SUM(M19:M24)</f>
        <v>0</v>
      </c>
      <c r="N25" s="6">
        <f>SUM(N19:N24)</f>
        <v>0</v>
      </c>
      <c r="O25" s="6">
        <f>SUM(O19:O24)</f>
        <v>0</v>
      </c>
      <c r="P25" s="54"/>
    </row>
    <row r="26" spans="1:43" ht="24.95" customHeight="1" x14ac:dyDescent="0.2">
      <c r="A26" s="197" t="s">
        <v>160</v>
      </c>
      <c r="B26" s="198"/>
      <c r="C26" s="198"/>
      <c r="D26" s="199"/>
      <c r="E26" s="10">
        <f t="shared" ref="E26:O26" si="2">E25-E15</f>
        <v>0</v>
      </c>
      <c r="F26" s="10">
        <f t="shared" si="2"/>
        <v>0</v>
      </c>
      <c r="G26" s="10">
        <f t="shared" si="2"/>
        <v>0</v>
      </c>
      <c r="H26" s="10">
        <f t="shared" si="2"/>
        <v>0</v>
      </c>
      <c r="I26" s="10">
        <f t="shared" si="2"/>
        <v>0</v>
      </c>
      <c r="J26" s="10">
        <f t="shared" si="2"/>
        <v>0</v>
      </c>
      <c r="K26" s="10">
        <f t="shared" si="2"/>
        <v>0</v>
      </c>
      <c r="L26" s="10">
        <f t="shared" si="2"/>
        <v>0</v>
      </c>
      <c r="M26" s="10">
        <f t="shared" si="2"/>
        <v>0</v>
      </c>
      <c r="N26" s="10">
        <f t="shared" si="2"/>
        <v>0</v>
      </c>
      <c r="O26" s="10">
        <f t="shared" si="2"/>
        <v>0</v>
      </c>
      <c r="P26" s="51"/>
    </row>
    <row r="27" spans="1:43" x14ac:dyDescent="0.2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43" x14ac:dyDescent="0.2">
      <c r="A28" s="200" t="s">
        <v>161</v>
      </c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43" x14ac:dyDescent="0.2">
      <c r="A29" s="200"/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43" x14ac:dyDescent="0.2">
      <c r="A30" s="3"/>
      <c r="B30" s="2"/>
      <c r="C30" s="2"/>
      <c r="D30" s="2"/>
    </row>
    <row r="31" spans="1:43" ht="20.25" x14ac:dyDescent="0.2">
      <c r="A31" s="190" t="s">
        <v>162</v>
      </c>
      <c r="B31" s="190"/>
      <c r="C31" s="190"/>
      <c r="D31" s="190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3" spans="1:5" ht="18.75" x14ac:dyDescent="0.3">
      <c r="A33" s="191"/>
      <c r="B33" s="191"/>
      <c r="C33" s="191"/>
      <c r="D33" s="191"/>
      <c r="E33" s="191"/>
    </row>
    <row r="34" spans="1:5" ht="15.75" x14ac:dyDescent="0.25">
      <c r="A34" s="40"/>
      <c r="B34" s="40"/>
      <c r="C34" s="41"/>
      <c r="D34" s="42"/>
      <c r="E34" s="42"/>
    </row>
    <row r="35" spans="1:5" x14ac:dyDescent="0.2">
      <c r="A35" s="19"/>
      <c r="B35" s="19"/>
      <c r="C35" s="19"/>
      <c r="D35" s="19"/>
      <c r="E35" s="19"/>
    </row>
    <row r="36" spans="1:5" ht="15.75" x14ac:dyDescent="0.25">
      <c r="A36" s="19"/>
      <c r="B36" s="42"/>
      <c r="C36" s="19"/>
      <c r="D36" s="43"/>
      <c r="E36" s="44"/>
    </row>
    <row r="37" spans="1:5" ht="15.75" x14ac:dyDescent="0.25">
      <c r="A37" s="19"/>
      <c r="B37" s="42"/>
      <c r="C37" s="19"/>
      <c r="D37" s="43"/>
      <c r="E37" s="45"/>
    </row>
    <row r="38" spans="1:5" ht="15.75" x14ac:dyDescent="0.25">
      <c r="A38" s="19"/>
      <c r="B38" s="42"/>
      <c r="C38" s="19"/>
      <c r="D38" s="43"/>
      <c r="E38" s="45"/>
    </row>
    <row r="39" spans="1:5" ht="15.75" x14ac:dyDescent="0.25">
      <c r="A39" s="19"/>
      <c r="B39" s="42"/>
      <c r="C39" s="19"/>
      <c r="D39" s="43"/>
      <c r="E39" s="44"/>
    </row>
    <row r="40" spans="1:5" ht="15.75" x14ac:dyDescent="0.25">
      <c r="A40" s="19"/>
      <c r="B40" s="42"/>
      <c r="C40" s="19"/>
      <c r="D40" s="43"/>
      <c r="E40" s="45"/>
    </row>
    <row r="41" spans="1:5" ht="15.75" x14ac:dyDescent="0.25">
      <c r="A41" s="19"/>
      <c r="B41" s="42"/>
      <c r="C41" s="19"/>
      <c r="D41" s="43"/>
      <c r="E41" s="45"/>
    </row>
    <row r="42" spans="1:5" ht="15.75" x14ac:dyDescent="0.25">
      <c r="A42" s="19"/>
      <c r="B42" s="42"/>
      <c r="C42" s="19"/>
      <c r="D42" s="43"/>
      <c r="E42" s="45"/>
    </row>
    <row r="43" spans="1:5" ht="15.75" x14ac:dyDescent="0.25">
      <c r="A43" s="19"/>
      <c r="B43" s="42"/>
      <c r="C43" s="19"/>
      <c r="D43" s="43"/>
      <c r="E43" s="45"/>
    </row>
    <row r="44" spans="1:5" ht="15.75" x14ac:dyDescent="0.25">
      <c r="A44" s="19"/>
      <c r="B44" s="42"/>
      <c r="C44" s="19"/>
      <c r="D44" s="43"/>
      <c r="E44" s="45"/>
    </row>
    <row r="45" spans="1:5" ht="15.75" x14ac:dyDescent="0.25">
      <c r="A45" s="19"/>
      <c r="B45" s="42"/>
      <c r="C45" s="19"/>
      <c r="D45" s="43"/>
      <c r="E45" s="44"/>
    </row>
    <row r="46" spans="1:5" ht="15.75" x14ac:dyDescent="0.25">
      <c r="A46" s="19"/>
      <c r="B46" s="42"/>
      <c r="C46" s="19"/>
      <c r="D46" s="46"/>
      <c r="E46" s="45"/>
    </row>
  </sheetData>
  <mergeCells count="45">
    <mergeCell ref="E4:W5"/>
    <mergeCell ref="A2:W2"/>
    <mergeCell ref="B3:C3"/>
    <mergeCell ref="E3:G3"/>
    <mergeCell ref="H3:Q3"/>
    <mergeCell ref="S3:W3"/>
    <mergeCell ref="A6:D6"/>
    <mergeCell ref="Q6:W6"/>
    <mergeCell ref="A7:D7"/>
    <mergeCell ref="Q7:W7"/>
    <mergeCell ref="A8:D8"/>
    <mergeCell ref="Q8:W8"/>
    <mergeCell ref="A9:D9"/>
    <mergeCell ref="Q9:W9"/>
    <mergeCell ref="A10:D10"/>
    <mergeCell ref="Q10:W10"/>
    <mergeCell ref="A11:D11"/>
    <mergeCell ref="Q11:W11"/>
    <mergeCell ref="A20:B20"/>
    <mergeCell ref="Q20:W20"/>
    <mergeCell ref="A12:D12"/>
    <mergeCell ref="Q12:W12"/>
    <mergeCell ref="A13:D13"/>
    <mergeCell ref="Q13:W13"/>
    <mergeCell ref="A14:W14"/>
    <mergeCell ref="A15:D15"/>
    <mergeCell ref="P15:W15"/>
    <mergeCell ref="A16:W17"/>
    <mergeCell ref="A18:B18"/>
    <mergeCell ref="Q18:W18"/>
    <mergeCell ref="A19:B19"/>
    <mergeCell ref="Q19:W19"/>
    <mergeCell ref="A21:B21"/>
    <mergeCell ref="Q21:W21"/>
    <mergeCell ref="A22:B22"/>
    <mergeCell ref="Q22:W22"/>
    <mergeCell ref="A31:D31"/>
    <mergeCell ref="A33:C33"/>
    <mergeCell ref="D33:E33"/>
    <mergeCell ref="A23:B23"/>
    <mergeCell ref="Q23:W23"/>
    <mergeCell ref="A24:W24"/>
    <mergeCell ref="A25:D25"/>
    <mergeCell ref="A26:D26"/>
    <mergeCell ref="A28:K29"/>
  </mergeCells>
  <conditionalFormatting sqref="E19:G23">
    <cfRule type="expression" dxfId="1" priority="1">
      <formula>N19="X"</formula>
    </cfRule>
  </conditionalFormatting>
  <dataValidations count="2">
    <dataValidation type="list" allowBlank="1" showInputMessage="1" showErrorMessage="1" sqref="M23" xr:uid="{5E643844-4047-4A85-AF68-CF194B52FD85}">
      <formula1>"Yes, No"</formula1>
    </dataValidation>
    <dataValidation type="list" allowBlank="1" showInputMessage="1" showErrorMessage="1" sqref="N19:N23" xr:uid="{BA8C3193-FC3A-4E23-A533-BBE04BC726D2}">
      <formula1>"X"</formula1>
    </dataValidation>
  </dataValidations>
  <pageMargins left="0.7" right="0.7" top="0.75" bottom="0.75" header="0.3" footer="0.3"/>
  <pageSetup paperSize="17" scale="43" orientation="landscape" r:id="rId1"/>
  <headerFooter>
    <oddHeader>&amp;RPUC Project No. 56822
Staff's 1st; Q. Staff 1-91
Attachment 1
Page &amp;P of &amp;N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07F52-8496-4C99-BC4F-E41EB203048F}">
  <sheetPr>
    <tabColor rgb="FF92D050"/>
    <pageSetUpPr fitToPage="1"/>
  </sheetPr>
  <dimension ref="A1:AU80"/>
  <sheetViews>
    <sheetView tabSelected="1" showWhiteSpace="0" zoomScale="70" zoomScaleNormal="70" zoomScalePageLayoutView="70" workbookViewId="0">
      <selection activeCell="N17" sqref="N17:W69"/>
    </sheetView>
  </sheetViews>
  <sheetFormatPr defaultColWidth="0.109375" defaultRowHeight="15" x14ac:dyDescent="0.2"/>
  <cols>
    <col min="1" max="1" width="16.109375" style="4" customWidth="1"/>
    <col min="2" max="2" width="9.33203125" style="1" customWidth="1"/>
    <col min="3" max="4" width="14.88671875" style="1" customWidth="1"/>
    <col min="5" max="5" width="13.109375" style="1" customWidth="1"/>
    <col min="6" max="6" width="9.6640625" style="1" customWidth="1"/>
    <col min="7" max="8" width="16.5546875" style="1" customWidth="1"/>
    <col min="9" max="9" width="17.5546875" style="1" customWidth="1"/>
    <col min="10" max="10" width="21" style="1" customWidth="1"/>
    <col min="11" max="11" width="27.21875" style="1" customWidth="1"/>
    <col min="12" max="13" width="13.88671875" style="1" customWidth="1"/>
    <col min="14" max="14" width="13.6640625" style="1" customWidth="1"/>
    <col min="15" max="15" width="23.33203125" style="1" customWidth="1"/>
    <col min="16" max="16" width="1.33203125" style="1" customWidth="1"/>
    <col min="17" max="17" width="15.6640625" style="1" customWidth="1"/>
    <col min="18" max="18" width="1.109375" style="1" customWidth="1"/>
    <col min="19" max="19" width="20.109375" style="1" customWidth="1"/>
    <col min="20" max="22" width="20.21875" style="1" customWidth="1"/>
    <col min="23" max="23" width="46.6640625" style="1" customWidth="1"/>
    <col min="24" max="16384" width="0.109375" style="1"/>
  </cols>
  <sheetData>
    <row r="1" spans="1:47" ht="120" customHeight="1" x14ac:dyDescent="0.2"/>
    <row r="2" spans="1:47" ht="28.5" customHeight="1" x14ac:dyDescent="0.2">
      <c r="A2" s="150" t="s">
        <v>0</v>
      </c>
      <c r="B2" s="151"/>
      <c r="C2" s="151"/>
      <c r="D2" s="151"/>
      <c r="E2" s="151"/>
      <c r="F2" s="151"/>
      <c r="G2" s="151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3"/>
    </row>
    <row r="3" spans="1:47" ht="23.25" customHeight="1" x14ac:dyDescent="0.2">
      <c r="A3" s="5" t="s">
        <v>1</v>
      </c>
      <c r="B3" s="168" t="s">
        <v>2</v>
      </c>
      <c r="C3" s="168"/>
      <c r="D3" s="9" t="s">
        <v>3</v>
      </c>
      <c r="E3" s="162">
        <v>45478</v>
      </c>
      <c r="F3" s="162"/>
      <c r="G3" s="163"/>
      <c r="H3" s="165"/>
      <c r="I3" s="166"/>
      <c r="J3" s="166"/>
      <c r="K3" s="166"/>
      <c r="L3" s="166"/>
      <c r="M3" s="166"/>
      <c r="N3" s="166"/>
      <c r="O3" s="166"/>
      <c r="P3" s="166"/>
      <c r="Q3" s="166"/>
      <c r="R3" s="39"/>
      <c r="S3" s="160" t="s">
        <v>4</v>
      </c>
      <c r="T3" s="161"/>
      <c r="U3" s="161"/>
      <c r="V3" s="161"/>
      <c r="W3" s="161"/>
    </row>
    <row r="4" spans="1:47" ht="15" customHeight="1" x14ac:dyDescent="0.2">
      <c r="A4" s="13"/>
      <c r="B4" s="8"/>
      <c r="C4" s="8"/>
      <c r="D4" s="7"/>
      <c r="E4" s="154" t="s">
        <v>5</v>
      </c>
      <c r="F4" s="155"/>
      <c r="G4" s="155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7"/>
    </row>
    <row r="5" spans="1:47" ht="15.75" customHeight="1" x14ac:dyDescent="0.2">
      <c r="A5" s="14"/>
      <c r="B5" s="15"/>
      <c r="C5" s="15"/>
      <c r="D5" s="15"/>
      <c r="E5" s="158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6"/>
      <c r="R5" s="156"/>
      <c r="S5" s="156"/>
      <c r="T5" s="156"/>
      <c r="U5" s="156"/>
      <c r="V5" s="156"/>
      <c r="W5" s="157"/>
    </row>
    <row r="6" spans="1:47" ht="48.6" customHeight="1" thickBot="1" x14ac:dyDescent="0.25">
      <c r="A6" s="164" t="s">
        <v>6</v>
      </c>
      <c r="B6" s="161"/>
      <c r="C6" s="161"/>
      <c r="D6" s="161"/>
      <c r="E6" s="55" t="s">
        <v>277</v>
      </c>
      <c r="F6" s="55" t="s">
        <v>278</v>
      </c>
      <c r="G6" s="55"/>
      <c r="H6" s="55"/>
      <c r="I6" s="55"/>
      <c r="J6" s="55" t="s">
        <v>9</v>
      </c>
      <c r="K6" s="55" t="s">
        <v>10</v>
      </c>
      <c r="L6" s="55"/>
      <c r="M6" s="56"/>
      <c r="N6" s="56"/>
      <c r="O6" s="56"/>
      <c r="P6" s="47"/>
      <c r="Q6" s="167" t="s">
        <v>11</v>
      </c>
      <c r="R6" s="167"/>
      <c r="S6" s="167"/>
      <c r="T6" s="167"/>
      <c r="U6" s="167"/>
      <c r="V6" s="167"/>
      <c r="W6" s="167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</row>
    <row r="7" spans="1:47" ht="24.95" customHeight="1" x14ac:dyDescent="0.2">
      <c r="A7" s="168" t="s">
        <v>279</v>
      </c>
      <c r="B7" s="168"/>
      <c r="C7" s="170"/>
      <c r="D7" s="171"/>
      <c r="E7" s="32">
        <v>390</v>
      </c>
      <c r="F7" s="33">
        <v>130</v>
      </c>
      <c r="G7" s="33"/>
      <c r="H7" s="33"/>
      <c r="I7" s="33"/>
      <c r="J7" s="57" t="s">
        <v>13</v>
      </c>
      <c r="K7" s="25"/>
      <c r="L7" s="25"/>
      <c r="M7" s="25"/>
      <c r="N7" s="25"/>
      <c r="O7" s="26"/>
      <c r="P7" s="50"/>
      <c r="Q7" s="169"/>
      <c r="R7" s="169"/>
      <c r="S7" s="169"/>
      <c r="T7" s="169"/>
      <c r="U7" s="169"/>
      <c r="V7" s="169"/>
      <c r="W7" s="16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</row>
    <row r="8" spans="1:47" ht="24.95" customHeight="1" x14ac:dyDescent="0.2">
      <c r="A8" s="168" t="s">
        <v>280</v>
      </c>
      <c r="B8" s="168"/>
      <c r="C8" s="170"/>
      <c r="D8" s="171"/>
      <c r="E8" s="34" t="s">
        <v>281</v>
      </c>
      <c r="F8" s="6" t="s">
        <v>282</v>
      </c>
      <c r="G8" s="6"/>
      <c r="H8" s="6"/>
      <c r="I8" s="6"/>
      <c r="J8" s="17" t="s">
        <v>13</v>
      </c>
      <c r="K8" s="11">
        <v>45482.5</v>
      </c>
      <c r="L8" s="11"/>
      <c r="M8" s="11"/>
      <c r="N8" s="11"/>
      <c r="O8" s="27"/>
      <c r="P8" s="50"/>
      <c r="Q8" s="169" t="s">
        <v>17</v>
      </c>
      <c r="R8" s="169"/>
      <c r="S8" s="169"/>
      <c r="T8" s="169"/>
      <c r="U8" s="169"/>
      <c r="V8" s="169"/>
      <c r="W8" s="16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</row>
    <row r="9" spans="1:47" ht="24.95" customHeight="1" x14ac:dyDescent="0.2">
      <c r="A9" s="168" t="s">
        <v>283</v>
      </c>
      <c r="B9" s="168"/>
      <c r="C9" s="170"/>
      <c r="D9" s="171"/>
      <c r="E9" s="34"/>
      <c r="F9" s="6"/>
      <c r="G9" s="6"/>
      <c r="H9" s="6"/>
      <c r="I9" s="6"/>
      <c r="J9" s="17"/>
      <c r="K9" s="11"/>
      <c r="L9" s="11"/>
      <c r="M9" s="11"/>
      <c r="N9" s="11"/>
      <c r="O9" s="27"/>
      <c r="P9" s="50"/>
      <c r="Q9" s="169"/>
      <c r="R9" s="169"/>
      <c r="S9" s="169"/>
      <c r="T9" s="169"/>
      <c r="U9" s="169"/>
      <c r="V9" s="169"/>
      <c r="W9" s="16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</row>
    <row r="10" spans="1:47" ht="24.95" customHeight="1" x14ac:dyDescent="0.2">
      <c r="A10" s="168"/>
      <c r="B10" s="170"/>
      <c r="C10" s="170"/>
      <c r="D10" s="171"/>
      <c r="E10" s="34"/>
      <c r="F10" s="6"/>
      <c r="G10" s="6"/>
      <c r="H10" s="6"/>
      <c r="I10" s="6"/>
      <c r="J10" s="17"/>
      <c r="K10" s="11"/>
      <c r="L10" s="11"/>
      <c r="M10" s="11"/>
      <c r="N10" s="11"/>
      <c r="O10" s="27"/>
      <c r="P10" s="50"/>
      <c r="Q10" s="169"/>
      <c r="R10" s="169"/>
      <c r="S10" s="169"/>
      <c r="T10" s="169"/>
      <c r="U10" s="169"/>
      <c r="V10" s="169"/>
      <c r="W10" s="16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</row>
    <row r="11" spans="1:47" ht="24.95" customHeight="1" x14ac:dyDescent="0.2">
      <c r="A11" s="168"/>
      <c r="B11" s="170"/>
      <c r="C11" s="170"/>
      <c r="D11" s="171"/>
      <c r="E11" s="34"/>
      <c r="F11" s="6"/>
      <c r="G11" s="6"/>
      <c r="H11" s="6"/>
      <c r="I11" s="6"/>
      <c r="J11" s="17"/>
      <c r="K11" s="11"/>
      <c r="L11" s="11"/>
      <c r="M11" s="11"/>
      <c r="N11" s="11"/>
      <c r="O11" s="27"/>
      <c r="P11" s="50"/>
      <c r="Q11" s="169"/>
      <c r="R11" s="169"/>
      <c r="S11" s="169"/>
      <c r="T11" s="169"/>
      <c r="U11" s="169"/>
      <c r="V11" s="169"/>
      <c r="W11" s="16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</row>
    <row r="12" spans="1:47" ht="24.95" customHeight="1" x14ac:dyDescent="0.2">
      <c r="A12" s="168"/>
      <c r="B12" s="170"/>
      <c r="C12" s="170"/>
      <c r="D12" s="171"/>
      <c r="E12" s="34"/>
      <c r="F12" s="6"/>
      <c r="G12" s="6"/>
      <c r="H12" s="6"/>
      <c r="I12" s="6"/>
      <c r="J12" s="17"/>
      <c r="K12" s="11"/>
      <c r="L12" s="11"/>
      <c r="M12" s="11"/>
      <c r="N12" s="11"/>
      <c r="O12" s="27"/>
      <c r="P12" s="50"/>
      <c r="Q12" s="169"/>
      <c r="R12" s="169"/>
      <c r="S12" s="169"/>
      <c r="T12" s="169"/>
      <c r="U12" s="169"/>
      <c r="V12" s="169"/>
      <c r="W12" s="16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</row>
    <row r="13" spans="1:47" ht="24.95" customHeight="1" thickBot="1" x14ac:dyDescent="0.25">
      <c r="A13" s="168"/>
      <c r="B13" s="170"/>
      <c r="C13" s="170"/>
      <c r="D13" s="171"/>
      <c r="E13" s="35"/>
      <c r="F13" s="36"/>
      <c r="G13" s="36"/>
      <c r="H13" s="36"/>
      <c r="I13" s="36"/>
      <c r="J13" s="58"/>
      <c r="K13" s="28"/>
      <c r="L13" s="28"/>
      <c r="M13" s="28"/>
      <c r="N13" s="28"/>
      <c r="O13" s="29"/>
      <c r="P13" s="50"/>
      <c r="Q13" s="169"/>
      <c r="R13" s="169"/>
      <c r="S13" s="169"/>
      <c r="T13" s="169"/>
      <c r="U13" s="169"/>
      <c r="V13" s="169"/>
      <c r="W13" s="16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</row>
    <row r="14" spans="1:47" ht="24.95" customHeight="1" x14ac:dyDescent="0.2">
      <c r="A14" s="137" t="s">
        <v>19</v>
      </c>
      <c r="B14" s="138"/>
      <c r="C14" s="138"/>
      <c r="D14" s="138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40"/>
      <c r="Q14" s="141"/>
      <c r="R14" s="141"/>
      <c r="S14" s="141"/>
      <c r="T14" s="141"/>
      <c r="U14" s="141"/>
      <c r="V14" s="141"/>
      <c r="W14" s="142"/>
      <c r="X14" s="20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</row>
    <row r="15" spans="1:47" ht="24.95" customHeight="1" x14ac:dyDescent="0.2">
      <c r="A15" s="147" t="s">
        <v>20</v>
      </c>
      <c r="B15" s="148"/>
      <c r="C15" s="148"/>
      <c r="D15" s="149"/>
      <c r="E15" s="12">
        <f t="shared" ref="E15:O15" si="0">SUM(E7:E14)</f>
        <v>390</v>
      </c>
      <c r="F15" s="12">
        <f t="shared" si="0"/>
        <v>130</v>
      </c>
      <c r="G15" s="12">
        <f t="shared" si="0"/>
        <v>0</v>
      </c>
      <c r="H15" s="12">
        <f t="shared" si="0"/>
        <v>0</v>
      </c>
      <c r="I15" s="12">
        <f t="shared" si="0"/>
        <v>0</v>
      </c>
      <c r="J15" s="12">
        <f t="shared" si="0"/>
        <v>0</v>
      </c>
      <c r="K15" s="12"/>
      <c r="L15" s="12">
        <f t="shared" si="0"/>
        <v>0</v>
      </c>
      <c r="M15" s="12">
        <f t="shared" si="0"/>
        <v>0</v>
      </c>
      <c r="N15" s="12">
        <f t="shared" si="0"/>
        <v>0</v>
      </c>
      <c r="O15" s="49">
        <f t="shared" si="0"/>
        <v>0</v>
      </c>
      <c r="P15" s="143"/>
      <c r="Q15" s="144"/>
      <c r="R15" s="144"/>
      <c r="S15" s="144"/>
      <c r="T15" s="144"/>
      <c r="U15" s="144"/>
      <c r="V15" s="144"/>
      <c r="W15" s="145"/>
    </row>
    <row r="16" spans="1:47" ht="24.95" customHeight="1" x14ac:dyDescent="0.2">
      <c r="A16" s="129" t="s">
        <v>21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1"/>
      <c r="Q16" s="131"/>
      <c r="R16" s="131"/>
      <c r="S16" s="131"/>
      <c r="T16" s="131"/>
      <c r="U16" s="131"/>
      <c r="V16" s="131"/>
      <c r="W16" s="132"/>
    </row>
    <row r="17" spans="1:43" ht="24.95" customHeight="1" x14ac:dyDescent="0.2">
      <c r="A17" s="133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5"/>
    </row>
    <row r="18" spans="1:43" ht="75.599999999999994" customHeight="1" x14ac:dyDescent="0.2">
      <c r="A18" s="136" t="s">
        <v>22</v>
      </c>
      <c r="B18" s="136"/>
      <c r="C18" s="16" t="s">
        <v>23</v>
      </c>
      <c r="D18" s="16" t="s">
        <v>24</v>
      </c>
      <c r="E18" s="24" t="s">
        <v>277</v>
      </c>
      <c r="F18" s="24" t="s">
        <v>278</v>
      </c>
      <c r="G18" s="24" t="s">
        <v>25</v>
      </c>
      <c r="H18" s="24" t="s">
        <v>26</v>
      </c>
      <c r="I18" s="24" t="s">
        <v>27</v>
      </c>
      <c r="J18" s="24" t="s">
        <v>9</v>
      </c>
      <c r="K18" s="24" t="s">
        <v>28</v>
      </c>
      <c r="L18" s="24" t="s">
        <v>29</v>
      </c>
      <c r="M18" s="24"/>
      <c r="N18" s="61"/>
      <c r="O18" s="24"/>
      <c r="P18" s="59"/>
      <c r="Q18" s="146"/>
      <c r="R18" s="146"/>
      <c r="S18" s="146"/>
      <c r="T18" s="146"/>
      <c r="U18" s="146"/>
      <c r="V18" s="146"/>
      <c r="W18" s="146"/>
    </row>
    <row r="19" spans="1:43" ht="23.85" customHeight="1" x14ac:dyDescent="0.2">
      <c r="A19" s="204" t="s">
        <v>284</v>
      </c>
      <c r="B19" s="205"/>
      <c r="C19" s="22" t="s">
        <v>40</v>
      </c>
      <c r="D19" s="30" t="s">
        <v>285</v>
      </c>
      <c r="E19" s="65"/>
      <c r="F19" s="77"/>
      <c r="G19" s="77">
        <v>1</v>
      </c>
      <c r="H19" s="62" t="s">
        <v>286</v>
      </c>
      <c r="I19" s="62"/>
      <c r="J19" s="62" t="s">
        <v>13</v>
      </c>
      <c r="K19" s="60">
        <v>45480.5</v>
      </c>
      <c r="L19" s="65" t="s">
        <v>38</v>
      </c>
      <c r="M19" s="62"/>
      <c r="N19" s="60"/>
      <c r="O19" s="60"/>
      <c r="P19" s="63"/>
      <c r="Q19" s="203"/>
      <c r="R19" s="194"/>
      <c r="S19" s="194"/>
      <c r="T19" s="194"/>
      <c r="U19" s="194"/>
      <c r="V19" s="194"/>
      <c r="W19" s="194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</row>
    <row r="20" spans="1:43" ht="23.85" customHeight="1" x14ac:dyDescent="0.2">
      <c r="A20" s="204" t="s">
        <v>284</v>
      </c>
      <c r="B20" s="205"/>
      <c r="C20" s="22" t="s">
        <v>40</v>
      </c>
      <c r="D20" s="30" t="s">
        <v>285</v>
      </c>
      <c r="E20" s="65">
        <v>13</v>
      </c>
      <c r="F20" s="77">
        <v>5</v>
      </c>
      <c r="G20" s="77">
        <v>1</v>
      </c>
      <c r="H20" s="62" t="s">
        <v>287</v>
      </c>
      <c r="I20" s="62"/>
      <c r="J20" s="62" t="s">
        <v>13</v>
      </c>
      <c r="K20" s="60">
        <v>45480.5</v>
      </c>
      <c r="L20" s="65" t="s">
        <v>38</v>
      </c>
      <c r="M20" s="62"/>
      <c r="N20" s="60"/>
      <c r="O20" s="60"/>
      <c r="P20" s="63"/>
      <c r="Q20" s="203"/>
      <c r="R20" s="194"/>
      <c r="S20" s="194"/>
      <c r="T20" s="194"/>
      <c r="U20" s="194"/>
      <c r="V20" s="194"/>
      <c r="W20" s="194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</row>
    <row r="21" spans="1:43" ht="23.85" customHeight="1" x14ac:dyDescent="0.2">
      <c r="A21" s="204" t="s">
        <v>284</v>
      </c>
      <c r="B21" s="205"/>
      <c r="C21" s="22" t="s">
        <v>40</v>
      </c>
      <c r="D21" s="30" t="s">
        <v>285</v>
      </c>
      <c r="E21" s="65">
        <v>12</v>
      </c>
      <c r="F21" s="77">
        <v>5</v>
      </c>
      <c r="G21" s="77">
        <v>1</v>
      </c>
      <c r="H21" s="62" t="s">
        <v>288</v>
      </c>
      <c r="I21" s="62"/>
      <c r="J21" s="62" t="s">
        <v>13</v>
      </c>
      <c r="K21" s="60">
        <v>45480.5</v>
      </c>
      <c r="L21" s="65" t="s">
        <v>38</v>
      </c>
      <c r="M21" s="62"/>
      <c r="N21" s="60"/>
      <c r="O21" s="60"/>
      <c r="P21" s="63"/>
      <c r="Q21" s="203"/>
      <c r="R21" s="194"/>
      <c r="S21" s="194"/>
      <c r="T21" s="194"/>
      <c r="U21" s="194"/>
      <c r="V21" s="194"/>
      <c r="W21" s="194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</row>
    <row r="22" spans="1:43" ht="23.85" customHeight="1" x14ac:dyDescent="0.2">
      <c r="A22" s="204" t="s">
        <v>284</v>
      </c>
      <c r="B22" s="205"/>
      <c r="C22" s="22" t="s">
        <v>40</v>
      </c>
      <c r="D22" s="30" t="s">
        <v>285</v>
      </c>
      <c r="E22" s="65">
        <v>12</v>
      </c>
      <c r="F22" s="77">
        <v>5</v>
      </c>
      <c r="G22" s="77">
        <v>1</v>
      </c>
      <c r="H22" s="62" t="s">
        <v>289</v>
      </c>
      <c r="I22" s="62"/>
      <c r="J22" s="62" t="s">
        <v>13</v>
      </c>
      <c r="K22" s="60">
        <v>45480.5</v>
      </c>
      <c r="L22" s="65" t="s">
        <v>38</v>
      </c>
      <c r="M22" s="62"/>
      <c r="N22" s="60"/>
      <c r="O22" s="60"/>
      <c r="P22" s="63"/>
      <c r="Q22" s="203"/>
      <c r="R22" s="194"/>
      <c r="S22" s="194"/>
      <c r="T22" s="194"/>
      <c r="U22" s="194"/>
      <c r="V22" s="194"/>
      <c r="W22" s="194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</row>
    <row r="23" spans="1:43" ht="23.85" customHeight="1" x14ac:dyDescent="0.2">
      <c r="A23" s="204" t="s">
        <v>290</v>
      </c>
      <c r="B23" s="205"/>
      <c r="C23" s="22" t="s">
        <v>40</v>
      </c>
      <c r="D23" s="30" t="s">
        <v>291</v>
      </c>
      <c r="E23" s="65">
        <v>37</v>
      </c>
      <c r="F23" s="77">
        <v>12</v>
      </c>
      <c r="G23" s="77">
        <v>2</v>
      </c>
      <c r="H23" s="62" t="s">
        <v>292</v>
      </c>
      <c r="I23" s="62"/>
      <c r="J23" s="62" t="s">
        <v>13</v>
      </c>
      <c r="K23" s="60">
        <v>45480.5</v>
      </c>
      <c r="L23" s="65" t="s">
        <v>38</v>
      </c>
      <c r="M23" s="62"/>
      <c r="N23" s="60"/>
      <c r="O23" s="60"/>
      <c r="P23" s="63"/>
      <c r="Q23" s="203"/>
      <c r="R23" s="194"/>
      <c r="S23" s="194"/>
      <c r="T23" s="194"/>
      <c r="U23" s="194"/>
      <c r="V23" s="194"/>
      <c r="W23" s="194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</row>
    <row r="24" spans="1:43" ht="23.85" customHeight="1" x14ac:dyDescent="0.2">
      <c r="A24" s="201" t="s">
        <v>293</v>
      </c>
      <c r="B24" s="202"/>
      <c r="C24" s="22" t="s">
        <v>35</v>
      </c>
      <c r="D24" s="30" t="s">
        <v>294</v>
      </c>
      <c r="E24" s="77">
        <v>7</v>
      </c>
      <c r="F24" s="77">
        <v>3</v>
      </c>
      <c r="G24" s="77">
        <v>1</v>
      </c>
      <c r="H24" s="62" t="s">
        <v>295</v>
      </c>
      <c r="I24" s="62"/>
      <c r="J24" s="62" t="s">
        <v>13</v>
      </c>
      <c r="K24" s="60">
        <v>45480.5</v>
      </c>
      <c r="L24" s="65" t="s">
        <v>38</v>
      </c>
      <c r="M24" s="62"/>
      <c r="N24" s="60"/>
      <c r="O24" s="60"/>
      <c r="P24" s="63"/>
      <c r="Q24" s="203"/>
      <c r="R24" s="194"/>
      <c r="S24" s="194"/>
      <c r="T24" s="194"/>
      <c r="U24" s="194"/>
      <c r="V24" s="194"/>
      <c r="W24" s="194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</row>
    <row r="25" spans="1:43" ht="23.85" customHeight="1" x14ac:dyDescent="0.2">
      <c r="A25" s="201" t="s">
        <v>296</v>
      </c>
      <c r="B25" s="202"/>
      <c r="C25" s="22" t="s">
        <v>40</v>
      </c>
      <c r="D25" s="30" t="s">
        <v>297</v>
      </c>
      <c r="E25" s="77">
        <v>13</v>
      </c>
      <c r="F25" s="77">
        <v>7</v>
      </c>
      <c r="G25" s="77">
        <v>2</v>
      </c>
      <c r="H25" s="62" t="s">
        <v>298</v>
      </c>
      <c r="I25" s="62"/>
      <c r="J25" s="62" t="s">
        <v>13</v>
      </c>
      <c r="K25" s="60">
        <v>45480.5</v>
      </c>
      <c r="L25" s="65" t="s">
        <v>38</v>
      </c>
      <c r="M25" s="62"/>
      <c r="N25" s="60"/>
      <c r="O25" s="60"/>
      <c r="P25" s="63"/>
      <c r="Q25" s="203"/>
      <c r="R25" s="194"/>
      <c r="S25" s="194"/>
      <c r="T25" s="194"/>
      <c r="U25" s="194"/>
      <c r="V25" s="194"/>
      <c r="W25" s="194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</row>
    <row r="26" spans="1:43" ht="23.85" customHeight="1" x14ac:dyDescent="0.2">
      <c r="A26" s="204" t="s">
        <v>296</v>
      </c>
      <c r="B26" s="205"/>
      <c r="C26" s="22" t="s">
        <v>40</v>
      </c>
      <c r="D26" s="30" t="s">
        <v>299</v>
      </c>
      <c r="E26" s="77">
        <v>8</v>
      </c>
      <c r="F26" s="77">
        <v>4</v>
      </c>
      <c r="G26" s="77">
        <v>1</v>
      </c>
      <c r="H26" s="62" t="s">
        <v>300</v>
      </c>
      <c r="I26" s="62"/>
      <c r="J26" s="62" t="s">
        <v>13</v>
      </c>
      <c r="K26" s="60">
        <v>45480.5</v>
      </c>
      <c r="L26" s="65" t="s">
        <v>38</v>
      </c>
      <c r="M26" s="62"/>
      <c r="N26" s="60"/>
      <c r="O26" s="60"/>
      <c r="P26" s="63"/>
      <c r="Q26" s="203"/>
      <c r="R26" s="194"/>
      <c r="S26" s="194"/>
      <c r="T26" s="194"/>
      <c r="U26" s="194"/>
      <c r="V26" s="194"/>
      <c r="W26" s="194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</row>
    <row r="27" spans="1:43" ht="23.85" customHeight="1" x14ac:dyDescent="0.2">
      <c r="A27" s="201" t="s">
        <v>296</v>
      </c>
      <c r="B27" s="202"/>
      <c r="C27" s="22" t="s">
        <v>40</v>
      </c>
      <c r="D27" s="30" t="s">
        <v>301</v>
      </c>
      <c r="E27" s="77">
        <v>11</v>
      </c>
      <c r="F27" s="77">
        <v>5</v>
      </c>
      <c r="G27" s="77">
        <v>1</v>
      </c>
      <c r="H27" s="62" t="s">
        <v>302</v>
      </c>
      <c r="I27" s="62"/>
      <c r="J27" s="62" t="s">
        <v>13</v>
      </c>
      <c r="K27" s="60">
        <v>45480.5</v>
      </c>
      <c r="L27" s="65" t="s">
        <v>38</v>
      </c>
      <c r="M27" s="62"/>
      <c r="N27" s="60"/>
      <c r="O27" s="60"/>
      <c r="P27" s="63"/>
      <c r="Q27" s="203"/>
      <c r="R27" s="194"/>
      <c r="S27" s="194"/>
      <c r="T27" s="194"/>
      <c r="U27" s="194"/>
      <c r="V27" s="194"/>
      <c r="W27" s="194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</row>
    <row r="28" spans="1:43" ht="23.85" customHeight="1" x14ac:dyDescent="0.2">
      <c r="A28" s="201" t="s">
        <v>296</v>
      </c>
      <c r="B28" s="202"/>
      <c r="C28" s="22" t="s">
        <v>40</v>
      </c>
      <c r="D28" s="30" t="s">
        <v>299</v>
      </c>
      <c r="E28" s="77">
        <v>9</v>
      </c>
      <c r="F28" s="77">
        <v>4</v>
      </c>
      <c r="G28" s="77">
        <v>1</v>
      </c>
      <c r="H28" s="62" t="s">
        <v>303</v>
      </c>
      <c r="I28" s="62"/>
      <c r="J28" s="62" t="s">
        <v>13</v>
      </c>
      <c r="K28" s="60">
        <v>45480.5</v>
      </c>
      <c r="L28" s="65" t="s">
        <v>38</v>
      </c>
      <c r="M28" s="62"/>
      <c r="N28" s="60"/>
      <c r="O28" s="60"/>
      <c r="P28" s="63"/>
      <c r="Q28" s="203"/>
      <c r="R28" s="194"/>
      <c r="S28" s="194"/>
      <c r="T28" s="194"/>
      <c r="U28" s="194"/>
      <c r="V28" s="194"/>
      <c r="W28" s="194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</row>
    <row r="29" spans="1:43" ht="23.85" customHeight="1" x14ac:dyDescent="0.2">
      <c r="A29" s="201" t="s">
        <v>304</v>
      </c>
      <c r="B29" s="202"/>
      <c r="C29" s="22" t="s">
        <v>40</v>
      </c>
      <c r="D29" s="30" t="s">
        <v>305</v>
      </c>
      <c r="E29" s="77">
        <v>8</v>
      </c>
      <c r="F29" s="77">
        <v>4</v>
      </c>
      <c r="G29" s="77">
        <v>1</v>
      </c>
      <c r="H29" s="62" t="s">
        <v>306</v>
      </c>
      <c r="I29" s="62"/>
      <c r="J29" s="62" t="s">
        <v>13</v>
      </c>
      <c r="K29" s="60">
        <v>45480.625</v>
      </c>
      <c r="L29" s="65" t="s">
        <v>38</v>
      </c>
      <c r="M29" s="62"/>
      <c r="N29" s="60"/>
      <c r="O29" s="60"/>
      <c r="P29" s="63"/>
      <c r="Q29" s="203"/>
      <c r="R29" s="194"/>
      <c r="S29" s="194"/>
      <c r="T29" s="194"/>
      <c r="U29" s="194"/>
      <c r="V29" s="194"/>
      <c r="W29" s="194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</row>
    <row r="30" spans="1:43" ht="23.85" customHeight="1" x14ac:dyDescent="0.2">
      <c r="A30" s="201" t="s">
        <v>304</v>
      </c>
      <c r="B30" s="202"/>
      <c r="C30" s="22" t="s">
        <v>40</v>
      </c>
      <c r="D30" s="30" t="s">
        <v>53</v>
      </c>
      <c r="E30" s="77">
        <v>16</v>
      </c>
      <c r="F30" s="77">
        <v>7</v>
      </c>
      <c r="G30" s="77">
        <v>1</v>
      </c>
      <c r="H30" s="62" t="s">
        <v>307</v>
      </c>
      <c r="I30" s="62"/>
      <c r="J30" s="62" t="s">
        <v>13</v>
      </c>
      <c r="K30" s="60">
        <v>45480.625</v>
      </c>
      <c r="L30" s="65" t="s">
        <v>38</v>
      </c>
      <c r="M30" s="62"/>
      <c r="N30" s="60"/>
      <c r="O30" s="60"/>
      <c r="P30" s="63"/>
      <c r="Q30" s="203"/>
      <c r="R30" s="194"/>
      <c r="S30" s="194"/>
      <c r="T30" s="194"/>
      <c r="U30" s="194"/>
      <c r="V30" s="194"/>
      <c r="W30" s="194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</row>
    <row r="31" spans="1:43" ht="23.85" customHeight="1" x14ac:dyDescent="0.2">
      <c r="A31" s="204" t="s">
        <v>308</v>
      </c>
      <c r="B31" s="205"/>
      <c r="C31" s="22" t="s">
        <v>35</v>
      </c>
      <c r="D31" s="30" t="s">
        <v>170</v>
      </c>
      <c r="E31" s="65">
        <v>13</v>
      </c>
      <c r="F31" s="77">
        <v>5</v>
      </c>
      <c r="G31" s="77">
        <v>1</v>
      </c>
      <c r="H31" s="62" t="s">
        <v>309</v>
      </c>
      <c r="I31" s="62"/>
      <c r="J31" s="62" t="s">
        <v>13</v>
      </c>
      <c r="K31" s="60">
        <v>45480.625</v>
      </c>
      <c r="L31" s="65" t="s">
        <v>38</v>
      </c>
      <c r="M31" s="62"/>
      <c r="N31" s="60"/>
      <c r="O31" s="60"/>
      <c r="P31" s="63"/>
      <c r="Q31" s="203"/>
      <c r="R31" s="194"/>
      <c r="S31" s="194"/>
      <c r="T31" s="194"/>
      <c r="U31" s="194"/>
      <c r="V31" s="194"/>
      <c r="W31" s="194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</row>
    <row r="32" spans="1:43" ht="23.85" customHeight="1" x14ac:dyDescent="0.2">
      <c r="A32" s="204" t="s">
        <v>308</v>
      </c>
      <c r="B32" s="205"/>
      <c r="C32" s="22" t="s">
        <v>35</v>
      </c>
      <c r="D32" s="30" t="s">
        <v>170</v>
      </c>
      <c r="E32" s="65">
        <v>19</v>
      </c>
      <c r="F32" s="77">
        <v>6</v>
      </c>
      <c r="G32" s="77">
        <v>1</v>
      </c>
      <c r="H32" s="62" t="s">
        <v>310</v>
      </c>
      <c r="I32" s="62"/>
      <c r="J32" s="62" t="s">
        <v>13</v>
      </c>
      <c r="K32" s="60">
        <v>45480.625</v>
      </c>
      <c r="L32" s="65" t="s">
        <v>38</v>
      </c>
      <c r="M32" s="62"/>
      <c r="N32" s="60"/>
      <c r="O32" s="60"/>
      <c r="P32" s="63"/>
      <c r="Q32" s="203"/>
      <c r="R32" s="194"/>
      <c r="S32" s="194"/>
      <c r="T32" s="194"/>
      <c r="U32" s="194"/>
      <c r="V32" s="194"/>
      <c r="W32" s="194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</row>
    <row r="33" spans="1:43" ht="23.85" customHeight="1" x14ac:dyDescent="0.2">
      <c r="A33" s="204" t="s">
        <v>308</v>
      </c>
      <c r="B33" s="205"/>
      <c r="C33" s="22" t="s">
        <v>35</v>
      </c>
      <c r="D33" s="30" t="s">
        <v>170</v>
      </c>
      <c r="E33" s="68">
        <v>26</v>
      </c>
      <c r="F33" s="78">
        <v>11</v>
      </c>
      <c r="G33" s="78">
        <v>1</v>
      </c>
      <c r="H33" s="21" t="s">
        <v>311</v>
      </c>
      <c r="I33" s="21"/>
      <c r="J33" s="62" t="s">
        <v>13</v>
      </c>
      <c r="K33" s="60">
        <v>45480.625</v>
      </c>
      <c r="L33" s="65" t="s">
        <v>38</v>
      </c>
      <c r="M33" s="23"/>
      <c r="N33" s="60"/>
      <c r="O33" s="23"/>
      <c r="P33" s="48"/>
      <c r="Q33" s="203"/>
      <c r="R33" s="194"/>
      <c r="S33" s="194"/>
      <c r="T33" s="194"/>
      <c r="U33" s="194"/>
      <c r="V33" s="194"/>
      <c r="W33" s="194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</row>
    <row r="34" spans="1:43" ht="23.85" customHeight="1" x14ac:dyDescent="0.2">
      <c r="A34" s="204" t="s">
        <v>308</v>
      </c>
      <c r="B34" s="205"/>
      <c r="C34" s="22" t="s">
        <v>35</v>
      </c>
      <c r="D34" s="30" t="s">
        <v>170</v>
      </c>
      <c r="E34" s="68">
        <v>13</v>
      </c>
      <c r="F34" s="78">
        <v>5</v>
      </c>
      <c r="G34" s="78">
        <v>1</v>
      </c>
      <c r="H34" s="21" t="s">
        <v>312</v>
      </c>
      <c r="I34" s="21"/>
      <c r="J34" s="62" t="s">
        <v>13</v>
      </c>
      <c r="K34" s="60">
        <v>45480.625</v>
      </c>
      <c r="L34" s="65" t="s">
        <v>38</v>
      </c>
      <c r="M34" s="23"/>
      <c r="N34" s="60"/>
      <c r="O34" s="23"/>
      <c r="P34" s="48"/>
      <c r="Q34" s="194"/>
      <c r="R34" s="194"/>
      <c r="S34" s="194"/>
      <c r="T34" s="194"/>
      <c r="U34" s="194"/>
      <c r="V34" s="194"/>
      <c r="W34" s="194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</row>
    <row r="35" spans="1:43" ht="23.85" customHeight="1" x14ac:dyDescent="0.2">
      <c r="A35" s="201" t="s">
        <v>308</v>
      </c>
      <c r="B35" s="202"/>
      <c r="C35" s="22" t="s">
        <v>35</v>
      </c>
      <c r="D35" s="30" t="s">
        <v>170</v>
      </c>
      <c r="E35" s="78"/>
      <c r="F35" s="78"/>
      <c r="G35" s="78">
        <v>1</v>
      </c>
      <c r="H35" s="21" t="s">
        <v>313</v>
      </c>
      <c r="I35" s="21"/>
      <c r="J35" s="62" t="s">
        <v>13</v>
      </c>
      <c r="K35" s="60">
        <v>45480.625</v>
      </c>
      <c r="L35" s="65" t="s">
        <v>38</v>
      </c>
      <c r="M35" s="23"/>
      <c r="N35" s="60"/>
      <c r="O35" s="23"/>
      <c r="P35" s="48"/>
      <c r="Q35" s="194"/>
      <c r="R35" s="194"/>
      <c r="S35" s="194"/>
      <c r="T35" s="194"/>
      <c r="U35" s="194"/>
      <c r="V35" s="194"/>
      <c r="W35" s="194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</row>
    <row r="36" spans="1:43" ht="23.85" customHeight="1" x14ac:dyDescent="0.2">
      <c r="A36" s="225" t="s">
        <v>314</v>
      </c>
      <c r="B36" s="226"/>
      <c r="C36" s="22" t="s">
        <v>40</v>
      </c>
      <c r="D36" s="31" t="s">
        <v>88</v>
      </c>
      <c r="E36" s="68">
        <v>32</v>
      </c>
      <c r="F36" s="78">
        <v>11</v>
      </c>
      <c r="G36" s="78">
        <v>3</v>
      </c>
      <c r="H36" s="21" t="s">
        <v>315</v>
      </c>
      <c r="I36" s="21"/>
      <c r="J36" s="62" t="s">
        <v>13</v>
      </c>
      <c r="K36" s="60">
        <v>45480.625</v>
      </c>
      <c r="L36" s="65" t="s">
        <v>38</v>
      </c>
      <c r="M36" s="23"/>
      <c r="N36" s="60"/>
      <c r="O36" s="23"/>
      <c r="P36" s="48"/>
      <c r="Q36" s="194"/>
      <c r="R36" s="194"/>
      <c r="S36" s="194"/>
      <c r="T36" s="194"/>
      <c r="U36" s="194"/>
      <c r="V36" s="194"/>
      <c r="W36" s="194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</row>
    <row r="37" spans="1:43" ht="23.85" customHeight="1" x14ac:dyDescent="0.2">
      <c r="A37" s="225" t="s">
        <v>314</v>
      </c>
      <c r="B37" s="226"/>
      <c r="C37" s="22" t="s">
        <v>40</v>
      </c>
      <c r="D37" s="31" t="s">
        <v>88</v>
      </c>
      <c r="E37" s="68"/>
      <c r="F37" s="78"/>
      <c r="G37" s="78">
        <v>1</v>
      </c>
      <c r="H37" s="21" t="s">
        <v>316</v>
      </c>
      <c r="I37" s="21"/>
      <c r="J37" s="62" t="s">
        <v>13</v>
      </c>
      <c r="K37" s="60">
        <v>45480.625</v>
      </c>
      <c r="L37" s="65" t="s">
        <v>38</v>
      </c>
      <c r="M37" s="23"/>
      <c r="N37" s="60"/>
      <c r="O37" s="23"/>
      <c r="P37" s="48"/>
      <c r="Q37" s="194"/>
      <c r="R37" s="194"/>
      <c r="S37" s="194"/>
      <c r="T37" s="194"/>
      <c r="U37" s="194"/>
      <c r="V37" s="194"/>
      <c r="W37" s="194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43" ht="23.85" customHeight="1" x14ac:dyDescent="0.2">
      <c r="A38" s="225" t="s">
        <v>317</v>
      </c>
      <c r="B38" s="226"/>
      <c r="C38" s="22" t="s">
        <v>40</v>
      </c>
      <c r="D38" s="31" t="s">
        <v>88</v>
      </c>
      <c r="E38" s="68">
        <v>13</v>
      </c>
      <c r="F38" s="78">
        <v>4</v>
      </c>
      <c r="G38" s="78">
        <v>1</v>
      </c>
      <c r="H38" s="21" t="s">
        <v>315</v>
      </c>
      <c r="I38" s="21"/>
      <c r="J38" s="62" t="s">
        <v>13</v>
      </c>
      <c r="K38" s="60">
        <v>45480.625</v>
      </c>
      <c r="L38" s="65" t="s">
        <v>38</v>
      </c>
      <c r="M38" s="23"/>
      <c r="N38" s="60"/>
      <c r="O38" s="23"/>
      <c r="P38" s="48"/>
      <c r="Q38" s="194"/>
      <c r="R38" s="194"/>
      <c r="S38" s="194"/>
      <c r="T38" s="194"/>
      <c r="U38" s="194"/>
      <c r="V38" s="194"/>
      <c r="W38" s="194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</row>
    <row r="39" spans="1:43" ht="23.85" customHeight="1" x14ac:dyDescent="0.2">
      <c r="A39" s="225" t="s">
        <v>318</v>
      </c>
      <c r="B39" s="226"/>
      <c r="C39" s="22" t="s">
        <v>40</v>
      </c>
      <c r="D39" s="31" t="s">
        <v>319</v>
      </c>
      <c r="E39" s="68">
        <v>11</v>
      </c>
      <c r="F39" s="78">
        <v>5</v>
      </c>
      <c r="G39" s="78">
        <v>1</v>
      </c>
      <c r="H39" s="21" t="s">
        <v>320</v>
      </c>
      <c r="I39" s="21"/>
      <c r="J39" s="62" t="s">
        <v>13</v>
      </c>
      <c r="K39" s="23">
        <v>45481.5</v>
      </c>
      <c r="L39" s="65" t="s">
        <v>38</v>
      </c>
      <c r="M39" s="23"/>
      <c r="N39" s="60"/>
      <c r="O39" s="23"/>
      <c r="P39" s="48"/>
      <c r="Q39" s="194"/>
      <c r="R39" s="194"/>
      <c r="S39" s="194"/>
      <c r="T39" s="194"/>
      <c r="U39" s="194"/>
      <c r="V39" s="194"/>
      <c r="W39" s="194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</row>
    <row r="40" spans="1:43" ht="23.85" customHeight="1" x14ac:dyDescent="0.2">
      <c r="A40" s="73" t="s">
        <v>321</v>
      </c>
      <c r="B40" s="74"/>
      <c r="C40" s="72" t="s">
        <v>322</v>
      </c>
      <c r="D40" s="31" t="s">
        <v>323</v>
      </c>
      <c r="E40" s="78">
        <v>13</v>
      </c>
      <c r="F40" s="78">
        <v>6</v>
      </c>
      <c r="G40" s="78">
        <v>2</v>
      </c>
      <c r="H40" s="21" t="s">
        <v>324</v>
      </c>
      <c r="I40" s="21"/>
      <c r="J40" s="62" t="s">
        <v>13</v>
      </c>
      <c r="K40" s="60">
        <v>45480.333333333336</v>
      </c>
      <c r="L40" s="65" t="s">
        <v>38</v>
      </c>
      <c r="M40" s="23"/>
      <c r="N40" s="60"/>
      <c r="O40" s="23"/>
      <c r="P40" s="48"/>
      <c r="Q40" s="194"/>
      <c r="R40" s="194"/>
      <c r="S40" s="194"/>
      <c r="T40" s="194"/>
      <c r="U40" s="194"/>
      <c r="V40" s="194"/>
      <c r="W40" s="194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</row>
    <row r="41" spans="1:43" ht="23.85" customHeight="1" x14ac:dyDescent="0.2">
      <c r="A41" s="73" t="s">
        <v>321</v>
      </c>
      <c r="B41" s="74"/>
      <c r="C41" s="72" t="s">
        <v>322</v>
      </c>
      <c r="D41" s="31" t="s">
        <v>325</v>
      </c>
      <c r="E41" s="68">
        <v>10</v>
      </c>
      <c r="F41" s="78">
        <v>5</v>
      </c>
      <c r="G41" s="78">
        <v>1</v>
      </c>
      <c r="H41" s="21" t="s">
        <v>326</v>
      </c>
      <c r="I41" s="21"/>
      <c r="J41" s="62" t="s">
        <v>13</v>
      </c>
      <c r="K41" s="60">
        <v>45480.333333333336</v>
      </c>
      <c r="L41" s="65" t="s">
        <v>38</v>
      </c>
      <c r="M41" s="23"/>
      <c r="N41" s="60"/>
      <c r="O41" s="23"/>
      <c r="P41" s="48"/>
      <c r="Q41" s="194"/>
      <c r="R41" s="194"/>
      <c r="S41" s="194"/>
      <c r="T41" s="194"/>
      <c r="U41" s="194"/>
      <c r="V41" s="194"/>
      <c r="W41" s="194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</row>
    <row r="42" spans="1:43" ht="23.85" customHeight="1" x14ac:dyDescent="0.2">
      <c r="A42" s="73" t="s">
        <v>321</v>
      </c>
      <c r="B42" s="74"/>
      <c r="C42" s="72" t="s">
        <v>322</v>
      </c>
      <c r="D42" s="31" t="s">
        <v>323</v>
      </c>
      <c r="E42" s="68">
        <v>14</v>
      </c>
      <c r="F42" s="78">
        <v>7</v>
      </c>
      <c r="G42" s="78">
        <v>4</v>
      </c>
      <c r="H42" s="21" t="s">
        <v>327</v>
      </c>
      <c r="I42" s="21"/>
      <c r="J42" s="62" t="s">
        <v>13</v>
      </c>
      <c r="K42" s="60">
        <v>45480.333333333336</v>
      </c>
      <c r="L42" s="65" t="s">
        <v>38</v>
      </c>
      <c r="M42" s="23"/>
      <c r="N42" s="60"/>
      <c r="O42" s="23"/>
      <c r="P42" s="48"/>
      <c r="Q42" s="194"/>
      <c r="R42" s="194"/>
      <c r="S42" s="194"/>
      <c r="T42" s="194"/>
      <c r="U42" s="194"/>
      <c r="V42" s="194"/>
      <c r="W42" s="194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</row>
    <row r="43" spans="1:43" ht="23.85" customHeight="1" x14ac:dyDescent="0.2">
      <c r="A43" s="215" t="s">
        <v>328</v>
      </c>
      <c r="B43" s="205"/>
      <c r="C43" s="22" t="s">
        <v>40</v>
      </c>
      <c r="D43" s="31" t="s">
        <v>329</v>
      </c>
      <c r="E43" s="68">
        <v>12</v>
      </c>
      <c r="F43" s="78">
        <v>6</v>
      </c>
      <c r="G43" s="78">
        <v>2</v>
      </c>
      <c r="H43" s="21" t="s">
        <v>330</v>
      </c>
      <c r="I43" s="21"/>
      <c r="J43" s="62" t="s">
        <v>52</v>
      </c>
      <c r="K43" s="23">
        <v>45481.5</v>
      </c>
      <c r="L43" s="65" t="s">
        <v>38</v>
      </c>
      <c r="M43" s="23"/>
      <c r="N43" s="60"/>
      <c r="O43" s="60"/>
      <c r="P43" s="48"/>
      <c r="Q43" s="194"/>
      <c r="R43" s="194"/>
      <c r="S43" s="194"/>
      <c r="T43" s="194"/>
      <c r="U43" s="194"/>
      <c r="V43" s="194"/>
      <c r="W43" s="194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</row>
    <row r="44" spans="1:43" ht="23.85" customHeight="1" x14ac:dyDescent="0.2">
      <c r="A44" s="215" t="s">
        <v>328</v>
      </c>
      <c r="B44" s="205"/>
      <c r="C44" s="22" t="s">
        <v>40</v>
      </c>
      <c r="D44" s="31" t="s">
        <v>103</v>
      </c>
      <c r="E44" s="68">
        <v>10</v>
      </c>
      <c r="F44" s="78">
        <v>5</v>
      </c>
      <c r="G44" s="78">
        <v>1</v>
      </c>
      <c r="H44" s="21" t="s">
        <v>331</v>
      </c>
      <c r="I44" s="21"/>
      <c r="J44" s="62" t="s">
        <v>52</v>
      </c>
      <c r="K44" s="23">
        <v>45481.5</v>
      </c>
      <c r="L44" s="65" t="s">
        <v>38</v>
      </c>
      <c r="M44" s="23"/>
      <c r="N44" s="60"/>
      <c r="O44" s="60"/>
      <c r="P44" s="48"/>
      <c r="Q44" s="194"/>
      <c r="R44" s="194"/>
      <c r="S44" s="194"/>
      <c r="T44" s="194"/>
      <c r="U44" s="194"/>
      <c r="V44" s="194"/>
      <c r="W44" s="194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</row>
    <row r="45" spans="1:43" ht="23.85" customHeight="1" x14ac:dyDescent="0.2">
      <c r="A45" s="215" t="s">
        <v>328</v>
      </c>
      <c r="B45" s="205"/>
      <c r="C45" s="22" t="s">
        <v>40</v>
      </c>
      <c r="D45" s="31" t="s">
        <v>332</v>
      </c>
      <c r="E45" s="68">
        <v>11</v>
      </c>
      <c r="F45" s="78">
        <v>5</v>
      </c>
      <c r="G45" s="78">
        <v>2</v>
      </c>
      <c r="H45" s="21" t="s">
        <v>333</v>
      </c>
      <c r="I45" s="21"/>
      <c r="J45" s="62" t="s">
        <v>52</v>
      </c>
      <c r="K45" s="23">
        <v>45481.5</v>
      </c>
      <c r="L45" s="65" t="s">
        <v>38</v>
      </c>
      <c r="M45" s="23"/>
      <c r="N45" s="60"/>
      <c r="O45" s="23"/>
      <c r="P45" s="48"/>
      <c r="Q45" s="194"/>
      <c r="R45" s="194"/>
      <c r="S45" s="194"/>
      <c r="T45" s="194"/>
      <c r="U45" s="194"/>
      <c r="V45" s="194"/>
      <c r="W45" s="194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</row>
    <row r="46" spans="1:43" ht="23.85" customHeight="1" x14ac:dyDescent="0.2">
      <c r="A46" s="215" t="s">
        <v>328</v>
      </c>
      <c r="B46" s="205"/>
      <c r="C46" s="22" t="s">
        <v>40</v>
      </c>
      <c r="D46" s="31" t="s">
        <v>334</v>
      </c>
      <c r="E46" s="68">
        <v>8</v>
      </c>
      <c r="F46" s="78">
        <v>4</v>
      </c>
      <c r="G46" s="78">
        <v>2</v>
      </c>
      <c r="H46" s="21" t="s">
        <v>335</v>
      </c>
      <c r="I46" s="21"/>
      <c r="J46" s="62" t="s">
        <v>52</v>
      </c>
      <c r="K46" s="23">
        <v>45481.5</v>
      </c>
      <c r="L46" s="65" t="s">
        <v>38</v>
      </c>
      <c r="M46" s="23"/>
      <c r="N46" s="60"/>
      <c r="O46" s="60"/>
      <c r="P46" s="48"/>
      <c r="Q46" s="194"/>
      <c r="R46" s="194"/>
      <c r="S46" s="194"/>
      <c r="T46" s="194"/>
      <c r="U46" s="194"/>
      <c r="V46" s="194"/>
      <c r="W46" s="194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</row>
    <row r="47" spans="1:43" ht="23.85" customHeight="1" x14ac:dyDescent="0.2">
      <c r="A47" s="215" t="s">
        <v>328</v>
      </c>
      <c r="B47" s="205"/>
      <c r="C47" s="22" t="s">
        <v>40</v>
      </c>
      <c r="D47" s="31" t="s">
        <v>336</v>
      </c>
      <c r="E47" s="68">
        <v>13</v>
      </c>
      <c r="F47" s="78">
        <v>6</v>
      </c>
      <c r="G47" s="78">
        <v>2</v>
      </c>
      <c r="H47" s="21" t="s">
        <v>337</v>
      </c>
      <c r="I47" s="21"/>
      <c r="J47" s="62" t="s">
        <v>52</v>
      </c>
      <c r="K47" s="23">
        <v>45481.5</v>
      </c>
      <c r="L47" s="65" t="s">
        <v>38</v>
      </c>
      <c r="M47" s="23"/>
      <c r="N47" s="60"/>
      <c r="O47" s="23"/>
      <c r="P47" s="48"/>
      <c r="Q47" s="194"/>
      <c r="R47" s="194"/>
      <c r="S47" s="194"/>
      <c r="T47" s="194"/>
      <c r="U47" s="194"/>
      <c r="V47" s="194"/>
      <c r="W47" s="194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</row>
    <row r="48" spans="1:43" ht="23.85" customHeight="1" x14ac:dyDescent="0.2">
      <c r="A48" s="201"/>
      <c r="B48" s="202"/>
      <c r="C48" s="22"/>
      <c r="D48" s="31"/>
      <c r="E48" s="21"/>
      <c r="F48" s="21"/>
      <c r="G48" s="21"/>
      <c r="H48" s="21"/>
      <c r="I48" s="21"/>
      <c r="J48" s="21"/>
      <c r="K48" s="23"/>
      <c r="L48" s="21"/>
      <c r="M48" s="23"/>
      <c r="N48" s="60"/>
      <c r="O48" s="23"/>
      <c r="P48" s="48"/>
      <c r="Q48" s="194"/>
      <c r="R48" s="194"/>
      <c r="S48" s="194"/>
      <c r="T48" s="194"/>
      <c r="U48" s="194"/>
      <c r="V48" s="194"/>
      <c r="W48" s="194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</row>
    <row r="49" spans="1:43" ht="23.85" customHeight="1" x14ac:dyDescent="0.2">
      <c r="A49" s="201"/>
      <c r="B49" s="202"/>
      <c r="C49" s="22"/>
      <c r="D49" s="31"/>
      <c r="E49" s="21"/>
      <c r="F49" s="78"/>
      <c r="G49" s="21"/>
      <c r="H49" s="21"/>
      <c r="I49" s="21"/>
      <c r="J49" s="21"/>
      <c r="K49" s="23"/>
      <c r="L49" s="21"/>
      <c r="M49" s="23"/>
      <c r="N49" s="60"/>
      <c r="O49" s="23"/>
      <c r="P49" s="48"/>
      <c r="Q49" s="169"/>
      <c r="R49" s="169"/>
      <c r="S49" s="169"/>
      <c r="T49" s="169"/>
      <c r="U49" s="169"/>
      <c r="V49" s="169"/>
      <c r="W49" s="16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</row>
    <row r="50" spans="1:43" ht="23.85" customHeight="1" x14ac:dyDescent="0.2">
      <c r="A50" s="201"/>
      <c r="B50" s="202"/>
      <c r="C50" s="22"/>
      <c r="D50" s="31"/>
      <c r="E50" s="21"/>
      <c r="F50" s="78"/>
      <c r="G50" s="21"/>
      <c r="H50" s="21"/>
      <c r="I50" s="21"/>
      <c r="J50" s="21"/>
      <c r="K50" s="23"/>
      <c r="L50" s="21"/>
      <c r="M50" s="23"/>
      <c r="N50" s="60"/>
      <c r="O50" s="23"/>
      <c r="P50" s="48"/>
      <c r="Q50" s="169"/>
      <c r="R50" s="169"/>
      <c r="S50" s="169"/>
      <c r="T50" s="169"/>
      <c r="U50" s="169"/>
      <c r="V50" s="169"/>
      <c r="W50" s="16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</row>
    <row r="51" spans="1:43" ht="23.85" customHeight="1" x14ac:dyDescent="0.2">
      <c r="A51" s="201"/>
      <c r="B51" s="202"/>
      <c r="C51" s="22"/>
      <c r="D51" s="31"/>
      <c r="E51" s="21"/>
      <c r="F51" s="78"/>
      <c r="G51" s="21"/>
      <c r="H51" s="21"/>
      <c r="I51" s="21"/>
      <c r="J51" s="21"/>
      <c r="K51" s="23"/>
      <c r="L51" s="21"/>
      <c r="M51" s="23"/>
      <c r="N51" s="60"/>
      <c r="O51" s="23"/>
      <c r="P51" s="48"/>
      <c r="Q51" s="169"/>
      <c r="R51" s="169"/>
      <c r="S51" s="169"/>
      <c r="T51" s="169"/>
      <c r="U51" s="169"/>
      <c r="V51" s="169"/>
      <c r="W51" s="16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</row>
    <row r="52" spans="1:43" ht="23.85" customHeight="1" x14ac:dyDescent="0.2">
      <c r="A52" s="201"/>
      <c r="B52" s="202"/>
      <c r="C52" s="22"/>
      <c r="D52" s="31"/>
      <c r="E52" s="21"/>
      <c r="F52" s="78"/>
      <c r="G52" s="21"/>
      <c r="H52" s="21"/>
      <c r="I52" s="21"/>
      <c r="J52" s="21"/>
      <c r="K52" s="23"/>
      <c r="L52" s="21"/>
      <c r="M52" s="23"/>
      <c r="N52" s="60"/>
      <c r="O52" s="23"/>
      <c r="P52" s="48"/>
      <c r="Q52" s="169"/>
      <c r="R52" s="169"/>
      <c r="S52" s="169"/>
      <c r="T52" s="169"/>
      <c r="U52" s="169"/>
      <c r="V52" s="169"/>
      <c r="W52" s="16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</row>
    <row r="53" spans="1:43" ht="23.85" customHeight="1" x14ac:dyDescent="0.2">
      <c r="A53" s="201"/>
      <c r="B53" s="202"/>
      <c r="C53" s="22"/>
      <c r="D53" s="31"/>
      <c r="E53" s="21"/>
      <c r="F53" s="78"/>
      <c r="G53" s="21"/>
      <c r="H53" s="21"/>
      <c r="I53" s="21"/>
      <c r="J53" s="21"/>
      <c r="K53" s="23"/>
      <c r="L53" s="21"/>
      <c r="M53" s="23"/>
      <c r="N53" s="60"/>
      <c r="O53" s="23"/>
      <c r="P53" s="48"/>
      <c r="Q53" s="169"/>
      <c r="R53" s="169"/>
      <c r="S53" s="169"/>
      <c r="T53" s="169"/>
      <c r="U53" s="169"/>
      <c r="V53" s="169"/>
      <c r="W53" s="16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</row>
    <row r="54" spans="1:43" ht="23.85" customHeight="1" x14ac:dyDescent="0.2">
      <c r="A54" s="201"/>
      <c r="B54" s="202"/>
      <c r="C54" s="22"/>
      <c r="D54" s="31"/>
      <c r="E54" s="21"/>
      <c r="F54" s="78"/>
      <c r="G54" s="21"/>
      <c r="H54" s="21"/>
      <c r="I54" s="21"/>
      <c r="J54" s="21"/>
      <c r="K54" s="23"/>
      <c r="L54" s="21"/>
      <c r="M54" s="23"/>
      <c r="N54" s="60"/>
      <c r="O54" s="23"/>
      <c r="P54" s="48"/>
      <c r="Q54" s="169"/>
      <c r="R54" s="169"/>
      <c r="S54" s="169"/>
      <c r="T54" s="169"/>
      <c r="U54" s="169"/>
      <c r="V54" s="169"/>
      <c r="W54" s="16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</row>
    <row r="55" spans="1:43" ht="23.85" customHeight="1" x14ac:dyDescent="0.2">
      <c r="A55" s="192"/>
      <c r="B55" s="193"/>
      <c r="C55" s="22"/>
      <c r="D55" s="31"/>
      <c r="E55" s="21"/>
      <c r="F55" s="79"/>
      <c r="G55" s="69"/>
      <c r="H55" s="69"/>
      <c r="I55" s="69"/>
      <c r="J55" s="21"/>
      <c r="K55" s="23"/>
      <c r="L55" s="69"/>
      <c r="M55" s="70"/>
      <c r="N55" s="60"/>
      <c r="O55" s="23"/>
      <c r="P55" s="71"/>
      <c r="Q55" s="169"/>
      <c r="R55" s="169"/>
      <c r="S55" s="169"/>
      <c r="T55" s="169"/>
      <c r="U55" s="169"/>
      <c r="V55" s="169"/>
      <c r="W55" s="16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</row>
    <row r="56" spans="1:43" ht="23.85" customHeight="1" x14ac:dyDescent="0.2">
      <c r="A56" s="192"/>
      <c r="B56" s="193"/>
      <c r="C56" s="22"/>
      <c r="D56" s="31"/>
      <c r="E56" s="21"/>
      <c r="F56" s="79"/>
      <c r="G56" s="69"/>
      <c r="H56" s="69"/>
      <c r="I56" s="69"/>
      <c r="J56" s="21"/>
      <c r="K56" s="23"/>
      <c r="L56" s="69"/>
      <c r="M56" s="70"/>
      <c r="N56" s="60"/>
      <c r="O56" s="23"/>
      <c r="P56" s="71"/>
      <c r="Q56" s="169"/>
      <c r="R56" s="169"/>
      <c r="S56" s="169"/>
      <c r="T56" s="169"/>
      <c r="U56" s="169"/>
      <c r="V56" s="169"/>
      <c r="W56" s="16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</row>
    <row r="57" spans="1:43" ht="23.85" customHeight="1" x14ac:dyDescent="0.2">
      <c r="A57" s="192"/>
      <c r="B57" s="193"/>
      <c r="C57" s="18"/>
      <c r="D57" s="31"/>
      <c r="E57" s="21"/>
      <c r="F57" s="38"/>
      <c r="G57" s="36"/>
      <c r="H57" s="36"/>
      <c r="I57" s="36"/>
      <c r="J57" s="36"/>
      <c r="K57" s="28"/>
      <c r="L57" s="28"/>
      <c r="M57" s="28"/>
      <c r="N57" s="60"/>
      <c r="O57" s="23"/>
      <c r="P57" s="53"/>
      <c r="Q57" s="194"/>
      <c r="R57" s="194"/>
      <c r="S57" s="194"/>
      <c r="T57" s="194"/>
      <c r="U57" s="194"/>
      <c r="V57" s="194"/>
      <c r="W57" s="194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</row>
    <row r="58" spans="1:43" ht="25.5" customHeight="1" x14ac:dyDescent="0.2">
      <c r="A58" s="195" t="s">
        <v>158</v>
      </c>
      <c r="B58" s="138"/>
      <c r="C58" s="138"/>
      <c r="D58" s="138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96"/>
    </row>
    <row r="59" spans="1:43" ht="20.100000000000001" customHeight="1" x14ac:dyDescent="0.2">
      <c r="A59" s="165" t="s">
        <v>159</v>
      </c>
      <c r="B59" s="166"/>
      <c r="C59" s="166"/>
      <c r="D59" s="160"/>
      <c r="E59" s="6">
        <f t="shared" ref="E59:J59" si="1">SUM(E19:E58)</f>
        <v>364</v>
      </c>
      <c r="F59" s="6">
        <f t="shared" si="1"/>
        <v>152</v>
      </c>
      <c r="G59" s="6">
        <f t="shared" si="1"/>
        <v>41</v>
      </c>
      <c r="H59" s="6">
        <f t="shared" si="1"/>
        <v>0</v>
      </c>
      <c r="I59" s="6">
        <f t="shared" si="1"/>
        <v>0</v>
      </c>
      <c r="J59" s="6">
        <f t="shared" si="1"/>
        <v>0</v>
      </c>
      <c r="K59" s="6"/>
      <c r="L59" s="6">
        <f>SUM(L19:L58)</f>
        <v>0</v>
      </c>
      <c r="M59" s="6">
        <f>SUM(M19:M58)</f>
        <v>0</v>
      </c>
      <c r="N59" s="6">
        <f>SUM(N19:N58)</f>
        <v>0</v>
      </c>
      <c r="O59" s="6">
        <f>SUM(O19:O58)</f>
        <v>0</v>
      </c>
      <c r="P59" s="54"/>
    </row>
    <row r="60" spans="1:43" ht="24.95" customHeight="1" x14ac:dyDescent="0.2">
      <c r="A60" s="197" t="s">
        <v>160</v>
      </c>
      <c r="B60" s="198"/>
      <c r="C60" s="198"/>
      <c r="D60" s="199"/>
      <c r="E60" s="10">
        <f t="shared" ref="E60:O60" si="2">E59-E15</f>
        <v>-26</v>
      </c>
      <c r="F60" s="10">
        <f t="shared" si="2"/>
        <v>22</v>
      </c>
      <c r="G60" s="10">
        <f t="shared" si="2"/>
        <v>41</v>
      </c>
      <c r="H60" s="10">
        <f t="shared" si="2"/>
        <v>0</v>
      </c>
      <c r="I60" s="10">
        <f t="shared" si="2"/>
        <v>0</v>
      </c>
      <c r="J60" s="10">
        <f t="shared" si="2"/>
        <v>0</v>
      </c>
      <c r="K60" s="10">
        <f t="shared" si="2"/>
        <v>0</v>
      </c>
      <c r="L60" s="10">
        <f t="shared" si="2"/>
        <v>0</v>
      </c>
      <c r="M60" s="10">
        <f t="shared" si="2"/>
        <v>0</v>
      </c>
      <c r="N60" s="10">
        <f t="shared" si="2"/>
        <v>0</v>
      </c>
      <c r="O60" s="10">
        <f t="shared" si="2"/>
        <v>0</v>
      </c>
      <c r="P60" s="51"/>
    </row>
    <row r="61" spans="1:43" x14ac:dyDescent="0.2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43" x14ac:dyDescent="0.2">
      <c r="A62" s="200" t="s">
        <v>161</v>
      </c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43" x14ac:dyDescent="0.2">
      <c r="A63" s="200"/>
      <c r="B63" s="200"/>
      <c r="C63" s="200"/>
      <c r="D63" s="200"/>
      <c r="E63" s="200"/>
      <c r="F63" s="200"/>
      <c r="G63" s="200"/>
      <c r="H63" s="200"/>
      <c r="I63" s="200"/>
      <c r="J63" s="200"/>
      <c r="K63" s="20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43" x14ac:dyDescent="0.2">
      <c r="A64" s="3"/>
      <c r="B64" s="2"/>
      <c r="C64" s="2"/>
      <c r="D64" s="2"/>
    </row>
    <row r="65" spans="1:26" ht="20.25" x14ac:dyDescent="0.2">
      <c r="A65" s="190" t="s">
        <v>162</v>
      </c>
      <c r="B65" s="190"/>
      <c r="C65" s="190"/>
      <c r="D65" s="190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7" spans="1:26" ht="18.75" x14ac:dyDescent="0.3">
      <c r="A67" s="191"/>
      <c r="B67" s="191"/>
      <c r="C67" s="191"/>
      <c r="D67" s="191"/>
      <c r="E67" s="191"/>
    </row>
    <row r="68" spans="1:26" ht="15.75" x14ac:dyDescent="0.25">
      <c r="A68" s="40"/>
      <c r="B68" s="40"/>
      <c r="C68" s="41"/>
      <c r="D68" s="42"/>
      <c r="E68" s="42"/>
    </row>
    <row r="69" spans="1:26" x14ac:dyDescent="0.2">
      <c r="A69" s="19"/>
      <c r="B69" s="19"/>
      <c r="C69" s="19"/>
      <c r="D69" s="19"/>
      <c r="E69" s="19"/>
    </row>
    <row r="70" spans="1:26" ht="15.75" x14ac:dyDescent="0.25">
      <c r="A70" s="19"/>
      <c r="B70" s="42"/>
      <c r="C70" s="19"/>
      <c r="D70" s="43"/>
      <c r="E70" s="44"/>
    </row>
    <row r="71" spans="1:26" ht="15.75" x14ac:dyDescent="0.25">
      <c r="A71" s="19"/>
      <c r="B71" s="42"/>
      <c r="C71" s="19"/>
      <c r="D71" s="43"/>
      <c r="E71" s="45"/>
    </row>
    <row r="72" spans="1:26" ht="15.75" x14ac:dyDescent="0.25">
      <c r="A72" s="19"/>
      <c r="B72" s="42"/>
      <c r="C72" s="19"/>
      <c r="D72" s="43"/>
      <c r="E72" s="45"/>
    </row>
    <row r="73" spans="1:26" ht="15.75" x14ac:dyDescent="0.25">
      <c r="A73" s="19"/>
      <c r="B73" s="42"/>
      <c r="C73" s="19"/>
      <c r="D73" s="43"/>
      <c r="E73" s="44"/>
    </row>
    <row r="74" spans="1:26" ht="15.75" x14ac:dyDescent="0.25">
      <c r="A74" s="19"/>
      <c r="B74" s="42"/>
      <c r="C74" s="19"/>
      <c r="D74" s="43"/>
      <c r="E74" s="45"/>
    </row>
    <row r="75" spans="1:26" ht="15.75" x14ac:dyDescent="0.25">
      <c r="A75" s="19"/>
      <c r="B75" s="42"/>
      <c r="C75" s="19"/>
      <c r="D75" s="43"/>
      <c r="E75" s="45"/>
    </row>
    <row r="76" spans="1:26" ht="15.75" x14ac:dyDescent="0.25">
      <c r="A76" s="19"/>
      <c r="B76" s="42"/>
      <c r="C76" s="19"/>
      <c r="D76" s="43"/>
      <c r="E76" s="45"/>
    </row>
    <row r="77" spans="1:26" ht="15.75" x14ac:dyDescent="0.25">
      <c r="A77" s="19"/>
      <c r="B77" s="42"/>
      <c r="C77" s="19"/>
      <c r="D77" s="43"/>
      <c r="E77" s="45"/>
    </row>
    <row r="78" spans="1:26" ht="15.75" x14ac:dyDescent="0.25">
      <c r="A78" s="19"/>
      <c r="B78" s="42"/>
      <c r="C78" s="19"/>
      <c r="D78" s="43"/>
      <c r="E78" s="45"/>
    </row>
    <row r="79" spans="1:26" ht="15.75" x14ac:dyDescent="0.25">
      <c r="A79" s="19"/>
      <c r="B79" s="42"/>
      <c r="C79" s="19"/>
      <c r="D79" s="43"/>
      <c r="E79" s="44"/>
    </row>
    <row r="80" spans="1:26" ht="15.75" x14ac:dyDescent="0.25">
      <c r="A80" s="19"/>
      <c r="B80" s="42"/>
      <c r="C80" s="19"/>
      <c r="D80" s="46"/>
      <c r="E80" s="45"/>
    </row>
  </sheetData>
  <mergeCells count="110">
    <mergeCell ref="Q20:W20"/>
    <mergeCell ref="Q21:W21"/>
    <mergeCell ref="Q22:W22"/>
    <mergeCell ref="Q46:W46"/>
    <mergeCell ref="Q47:W47"/>
    <mergeCell ref="Q48:W48"/>
    <mergeCell ref="Q55:W55"/>
    <mergeCell ref="Q56:W56"/>
    <mergeCell ref="A2:W2"/>
    <mergeCell ref="B3:C3"/>
    <mergeCell ref="E3:G3"/>
    <mergeCell ref="H3:Q3"/>
    <mergeCell ref="S3:W3"/>
    <mergeCell ref="A20:B20"/>
    <mergeCell ref="A21:B21"/>
    <mergeCell ref="A22:B22"/>
    <mergeCell ref="E4:W5"/>
    <mergeCell ref="A6:D6"/>
    <mergeCell ref="Q6:W6"/>
    <mergeCell ref="A7:D7"/>
    <mergeCell ref="Q7:W7"/>
    <mergeCell ref="A8:D8"/>
    <mergeCell ref="Q8:W8"/>
    <mergeCell ref="A9:D9"/>
    <mergeCell ref="Q9:W9"/>
    <mergeCell ref="A10:D10"/>
    <mergeCell ref="Q10:W10"/>
    <mergeCell ref="A11:D11"/>
    <mergeCell ref="Q19:W19"/>
    <mergeCell ref="A26:B26"/>
    <mergeCell ref="Q26:W26"/>
    <mergeCell ref="A27:B27"/>
    <mergeCell ref="Q27:W27"/>
    <mergeCell ref="Q11:W11"/>
    <mergeCell ref="A12:D12"/>
    <mergeCell ref="Q12:W12"/>
    <mergeCell ref="A13:D13"/>
    <mergeCell ref="Q13:W13"/>
    <mergeCell ref="A14:W14"/>
    <mergeCell ref="A15:D15"/>
    <mergeCell ref="P15:W15"/>
    <mergeCell ref="A16:W17"/>
    <mergeCell ref="A18:B18"/>
    <mergeCell ref="Q18:W18"/>
    <mergeCell ref="A19:B19"/>
    <mergeCell ref="A23:B23"/>
    <mergeCell ref="Q23:W23"/>
    <mergeCell ref="A24:B24"/>
    <mergeCell ref="Q24:W24"/>
    <mergeCell ref="A25:B25"/>
    <mergeCell ref="Q25:W25"/>
    <mergeCell ref="A31:B31"/>
    <mergeCell ref="Q31:W31"/>
    <mergeCell ref="A32:B32"/>
    <mergeCell ref="Q32:W32"/>
    <mergeCell ref="A33:B33"/>
    <mergeCell ref="Q33:W33"/>
    <mergeCell ref="A28:B28"/>
    <mergeCell ref="Q28:W28"/>
    <mergeCell ref="A29:B29"/>
    <mergeCell ref="Q29:W29"/>
    <mergeCell ref="A30:B30"/>
    <mergeCell ref="Q30:W30"/>
    <mergeCell ref="A37:B37"/>
    <mergeCell ref="Q37:W37"/>
    <mergeCell ref="A38:B38"/>
    <mergeCell ref="Q38:W38"/>
    <mergeCell ref="A39:B39"/>
    <mergeCell ref="Q39:W39"/>
    <mergeCell ref="A34:B34"/>
    <mergeCell ref="Q34:W34"/>
    <mergeCell ref="A35:B35"/>
    <mergeCell ref="Q35:W35"/>
    <mergeCell ref="A36:B36"/>
    <mergeCell ref="Q36:W36"/>
    <mergeCell ref="A43:B43"/>
    <mergeCell ref="A49:B49"/>
    <mergeCell ref="A50:B50"/>
    <mergeCell ref="Q40:W40"/>
    <mergeCell ref="Q43:W43"/>
    <mergeCell ref="Q49:W49"/>
    <mergeCell ref="Q50:W50"/>
    <mergeCell ref="A44:B44"/>
    <mergeCell ref="A45:B45"/>
    <mergeCell ref="A46:B46"/>
    <mergeCell ref="A47:B47"/>
    <mergeCell ref="A48:B48"/>
    <mergeCell ref="Q41:W41"/>
    <mergeCell ref="Q42:W42"/>
    <mergeCell ref="Q44:W44"/>
    <mergeCell ref="Q45:W45"/>
    <mergeCell ref="A60:D60"/>
    <mergeCell ref="A62:K63"/>
    <mergeCell ref="A55:B55"/>
    <mergeCell ref="A65:D65"/>
    <mergeCell ref="A67:C67"/>
    <mergeCell ref="D67:E67"/>
    <mergeCell ref="A57:B57"/>
    <mergeCell ref="A56:B56"/>
    <mergeCell ref="A54:B54"/>
    <mergeCell ref="Q54:W54"/>
    <mergeCell ref="Q57:W57"/>
    <mergeCell ref="A58:W58"/>
    <mergeCell ref="A59:D59"/>
    <mergeCell ref="A51:B51"/>
    <mergeCell ref="Q51:W51"/>
    <mergeCell ref="A52:B52"/>
    <mergeCell ref="Q52:W52"/>
    <mergeCell ref="A53:B53"/>
    <mergeCell ref="Q53:W53"/>
  </mergeCells>
  <conditionalFormatting sqref="E19:G57">
    <cfRule type="expression" dxfId="0" priority="1">
      <formula>N19="X"</formula>
    </cfRule>
  </conditionalFormatting>
  <dataValidations count="2">
    <dataValidation type="list" allowBlank="1" showInputMessage="1" showErrorMessage="1" sqref="M33:M57" xr:uid="{456F101A-8A6F-48CE-8A3D-0C6CABE257D5}">
      <formula1>"Yes, No"</formula1>
    </dataValidation>
    <dataValidation type="list" allowBlank="1" showInputMessage="1" showErrorMessage="1" sqref="N19:N57" xr:uid="{DB7B2B51-49E5-428C-A4C9-A4CEF78E0F9E}">
      <formula1>"X"</formula1>
    </dataValidation>
  </dataValidations>
  <pageMargins left="0.7" right="0.7" top="0.75" bottom="0.75" header="0.3" footer="0.3"/>
  <pageSetup paperSize="17" scale="43" orientation="landscape" r:id="rId1"/>
  <headerFooter>
    <oddHeader>&amp;RPUC Project No. 56822
Staff's 1st; Q. Staff 1-91
Attachment 1
Page &amp;P of &amp;N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8ffb1c-9230-4705-a789-27bae69f5829">
      <Terms xmlns="http://schemas.microsoft.com/office/infopath/2007/PartnerControls"/>
    </lcf76f155ced4ddcb4097134ff3c332f>
    <TaxCatchAll xmlns="b6888f76-1100-40b0-929b-1efe9044426d" xsi:nil="true"/>
    <Notes xmlns="f88ffb1c-9230-4705-a789-27bae69f5829" xsi:nil="true"/>
    <OriginalFileDate xmlns="f88ffb1c-9230-4705-a789-27bae69f5829" xsi:nil="true"/>
    <Owner xmlns="f88ffb1c-9230-4705-a789-27bae69f5829">
      <UserInfo>
        <DisplayName/>
        <AccountId xsi:nil="true"/>
        <AccountType/>
      </UserInfo>
    </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F805D1E1DA4A49A223477D3B105720" ma:contentTypeVersion="17" ma:contentTypeDescription="Create a new document." ma:contentTypeScope="" ma:versionID="81faa06ba1568ca7c427ab21e68d9eda">
  <xsd:schema xmlns:xsd="http://www.w3.org/2001/XMLSchema" xmlns:xs="http://www.w3.org/2001/XMLSchema" xmlns:p="http://schemas.microsoft.com/office/2006/metadata/properties" xmlns:ns2="f88ffb1c-9230-4705-a789-27bae69f5829" xmlns:ns3="b6888f76-1100-40b0-929b-1efe9044426d" targetNamespace="http://schemas.microsoft.com/office/2006/metadata/properties" ma:root="true" ma:fieldsID="627953a9ec9bbb9f77d67bbc3330a37c" ns2:_="" ns3:_="">
    <xsd:import namespace="f88ffb1c-9230-4705-a789-27bae69f5829"/>
    <xsd:import namespace="b6888f76-1100-40b0-929b-1efe9044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Owner" minOccurs="0"/>
                <xsd:element ref="ns2:Notes" minOccurs="0"/>
                <xsd:element ref="ns2:OriginalFil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fb1c-9230-4705-a789-27bae69f5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22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tes" ma:index="23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OriginalFileDate" ma:index="24" nillable="true" ma:displayName="Original File Date" ma:format="DateOnly" ma:internalName="OriginalFile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f76-1100-40b0-929b-1efe9044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0cac33-65cc-488e-b290-aff2b08f7242}" ma:internalName="TaxCatchAll" ma:showField="CatchAllData" ma:web="b6888f76-1100-40b0-929b-1efe9044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zMDAxNzg5PC9Vc2VyTmFtZT48RGF0ZVRpbWU+NC8zMC8yMDIzIDAwOjA2OjQzPC9EYXRlVGltZT48TGFiZWxTdHJpbmc+QUVQIEludGVybmFsPC9MYWJlbFN0cmluZz48L2l0ZW0+PC9sYWJlbEhpc3Rvcnk+</Value>
</WrappedLabelHistory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hOTY5ODQ1PC9Vc2VyTmFtZT48RGF0ZVRpbWU+Ni8yMS8yMDIyIDEwOjMxOjU0IFBNPC9EYXRlVGltZT48TGFiZWxTdHJpbmc+QUVQIEludGVybmFsPC9MYWJlbFN0cmluZz48L2l0ZW0+PC9sYWJlbEhpc3Rvcnk+</Value>
</WrappedLabelHistory>
</file>

<file path=customXml/item6.xml><?xml version="1.0" encoding="utf-8"?>
<LongProperties xmlns="http://schemas.microsoft.com/office/2006/metadata/longProperties"/>
</file>

<file path=customXml/item7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695A5B69-227F-443C-8045-F15559490ADC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7611180a-7634-40c5-ba52-81556c44a940"/>
    <ds:schemaRef ds:uri="http://purl.org/dc/elements/1.1/"/>
    <ds:schemaRef ds:uri="http://www.w3.org/XML/1998/namespace"/>
    <ds:schemaRef ds:uri="http://schemas.microsoft.com/office/infopath/2007/PartnerControls"/>
    <ds:schemaRef ds:uri="43c5bf17-6c25-4652-ae1c-627460700fa8"/>
    <ds:schemaRef ds:uri="http://purl.org/dc/terms/"/>
    <ds:schemaRef ds:uri="f88ffb1c-9230-4705-a789-27bae69f5829"/>
    <ds:schemaRef ds:uri="b6888f76-1100-40b0-929b-1efe9044426d"/>
  </ds:schemaRefs>
</ds:datastoreItem>
</file>

<file path=customXml/itemProps2.xml><?xml version="1.0" encoding="utf-8"?>
<ds:datastoreItem xmlns:ds="http://schemas.openxmlformats.org/officeDocument/2006/customXml" ds:itemID="{F4303B9A-BE9A-4515-86DE-ECCA57542A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8ffb1c-9230-4705-a789-27bae69f5829"/>
    <ds:schemaRef ds:uri="b6888f76-1100-40b0-929b-1efe9044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2C4ADE-8081-4B69-8EF7-E6D38C8BBE97}">
  <ds:schemaRefs>
    <ds:schemaRef ds:uri="http://www.w3.org/2001/XMLSchema"/>
    <ds:schemaRef ds:uri="http://www.boldonjames.com/2016/02/Classifier/internal/wrappedLabelHistory"/>
  </ds:schemaRefs>
</ds:datastoreItem>
</file>

<file path=customXml/itemProps4.xml><?xml version="1.0" encoding="utf-8"?>
<ds:datastoreItem xmlns:ds="http://schemas.openxmlformats.org/officeDocument/2006/customXml" ds:itemID="{78E8BEF4-2CB6-49C3-8843-B22AC3200EAF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C8A372C-1867-464D-8817-521E4508F76F}">
  <ds:schemaRefs>
    <ds:schemaRef ds:uri="http://www.w3.org/2001/XMLSchema"/>
    <ds:schemaRef ds:uri="http://www.boldonjames.com/2016/02/Classifier/internal/wrappedLabelHistory"/>
  </ds:schemaRefs>
</ds:datastoreItem>
</file>

<file path=customXml/itemProps6.xml><?xml version="1.0" encoding="utf-8"?>
<ds:datastoreItem xmlns:ds="http://schemas.openxmlformats.org/officeDocument/2006/customXml" ds:itemID="{7F313CBD-1740-4B85-964E-5A63097B067B}">
  <ds:schemaRefs>
    <ds:schemaRef ds:uri="http://schemas.microsoft.com/office/2006/metadata/longProperties"/>
  </ds:schemaRefs>
</ds:datastoreItem>
</file>

<file path=customXml/itemProps7.xml><?xml version="1.0" encoding="utf-8"?>
<ds:datastoreItem xmlns:ds="http://schemas.openxmlformats.org/officeDocument/2006/customXml" ds:itemID="{343EDAC6-B8F6-4B58-8A2F-FE04ED6A2B6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Line Crew Resource Tracker</vt:lpstr>
      <vt:lpstr>Svc Team Resource Tracker</vt:lpstr>
      <vt:lpstr>Damage Assessor Tracker</vt:lpstr>
      <vt:lpstr>Drone Assessor Tracker</vt:lpstr>
      <vt:lpstr>Forestry Resource Tracker</vt:lpstr>
      <vt:lpstr>'Damage Assessor Tracker'!Print_Area</vt:lpstr>
      <vt:lpstr>'Drone Assessor Tracker'!Print_Area</vt:lpstr>
      <vt:lpstr>'Forestry Resource Tracker'!Print_Area</vt:lpstr>
      <vt:lpstr>'Line Crew Resource Tracker'!Print_Area</vt:lpstr>
      <vt:lpstr>'Svc Team Resource Tracker'!Print_Area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James T Colllins</dc:creator>
  <cp:keywords/>
  <dc:description/>
  <cp:lastModifiedBy>Jennifer J Frederick</cp:lastModifiedBy>
  <cp:revision/>
  <cp:lastPrinted>2024-08-28T21:38:55Z</cp:lastPrinted>
  <dcterms:created xsi:type="dcterms:W3CDTF">2006-04-27T12:52:10Z</dcterms:created>
  <dcterms:modified xsi:type="dcterms:W3CDTF">2024-08-28T21:39:02Z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227147d6-aba1-4cf7-bfa6-d48a63a58062</vt:lpwstr>
  </property>
  <property fmtid="{D5CDD505-2E9C-101B-9397-08002B2CF9AE}" pid="3" name="bjSaver">
    <vt:lpwstr>6mmIH+ByCP7cJ1eKeanLJwnUegu+Cdwn</vt:lpwstr>
  </property>
  <property fmtid="{D5CDD505-2E9C-101B-9397-08002B2CF9AE}" pid="4" name="bjDocumentSecurityLabel">
    <vt:lpwstr>AEP Internal</vt:lpwstr>
  </property>
  <property fmtid="{D5CDD505-2E9C-101B-9397-08002B2CF9AE}" pid="5" name="DLCPolicyLabelValue">
    <vt:lpwstr>0.6</vt:lpwstr>
  </property>
  <property fmtid="{D5CDD505-2E9C-101B-9397-08002B2CF9AE}" pid="6" name="DLCPolicyLabelLock">
    <vt:lpwstr/>
  </property>
  <property fmtid="{D5CDD505-2E9C-101B-9397-08002B2CF9AE}" pid="7" name="PublishingExpirationDate">
    <vt:lpwstr/>
  </property>
  <property fmtid="{D5CDD505-2E9C-101B-9397-08002B2CF9AE}" pid="8" name="DLCPolicyLabelClientValue">
    <vt:lpwstr>{_UIVersionString}</vt:lpwstr>
  </property>
  <property fmtid="{D5CDD505-2E9C-101B-9397-08002B2CF9AE}" pid="9" name="PublishingStartDate">
    <vt:lpwstr/>
  </property>
  <property fmtid="{D5CDD505-2E9C-101B-9397-08002B2CF9AE}" pid="10" name="xd_Signature">
    <vt:lpwstr/>
  </property>
  <property fmtid="{D5CDD505-2E9C-101B-9397-08002B2CF9AE}" pid="11" name="GUID">
    <vt:lpwstr>7654cc84-f3cf-4d70-bb70-c0281b597341</vt:lpwstr>
  </property>
  <property fmtid="{D5CDD505-2E9C-101B-9397-08002B2CF9AE}" pid="12" name="display_urn:schemas-microsoft-com:office:office#Editor">
    <vt:lpwstr>Rick Wiseman</vt:lpwstr>
  </property>
  <property fmtid="{D5CDD505-2E9C-101B-9397-08002B2CF9AE}" pid="13" name="xd_ProgID">
    <vt:lpwstr/>
  </property>
  <property fmtid="{D5CDD505-2E9C-101B-9397-08002B2CF9AE}" pid="14" name="_ExtendedDescription">
    <vt:lpwstr/>
  </property>
  <property fmtid="{D5CDD505-2E9C-101B-9397-08002B2CF9AE}" pid="15" name="display_urn:schemas-microsoft-com:office:office#Author">
    <vt:lpwstr>Rick Wiseman</vt:lpwstr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TriggerFlowInfo">
    <vt:lpwstr/>
  </property>
  <property fmtid="{D5CDD505-2E9C-101B-9397-08002B2CF9AE}" pid="19" name="_dlc_Exempt">
    <vt:lpwstr/>
  </property>
  <property fmtid="{D5CDD505-2E9C-101B-9397-08002B2CF9AE}" pid="20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21" name="bjDocumentLabelXML-0">
    <vt:lpwstr>ames.com/2008/01/sie/internal/label"&gt;&lt;element uid="50c31824-0780-4910-87d1-eaaffd182d42" value="" /&gt;&lt;/sisl&gt;</vt:lpwstr>
  </property>
  <property fmtid="{D5CDD505-2E9C-101B-9397-08002B2CF9AE}" pid="22" name="bjClsUserRVM">
    <vt:lpwstr>[]</vt:lpwstr>
  </property>
  <property fmtid="{D5CDD505-2E9C-101B-9397-08002B2CF9AE}" pid="23" name="MSIP_Label_69f43042-6bda-44b2-91eb-eca3d3d484f4_SiteId">
    <vt:lpwstr>15f3c881-6b03-4ff6-8559-77bf5177818f</vt:lpwstr>
  </property>
  <property fmtid="{D5CDD505-2E9C-101B-9397-08002B2CF9AE}" pid="24" name="MSIP_Label_69f43042-6bda-44b2-91eb-eca3d3d484f4_Name">
    <vt:lpwstr>AEP Internal</vt:lpwstr>
  </property>
  <property fmtid="{D5CDD505-2E9C-101B-9397-08002B2CF9AE}" pid="25" name="MSIP_Label_69f43042-6bda-44b2-91eb-eca3d3d484f4_Enabled">
    <vt:lpwstr>true</vt:lpwstr>
  </property>
  <property fmtid="{D5CDD505-2E9C-101B-9397-08002B2CF9AE}" pid="26" name="bjLabelHistoryID">
    <vt:lpwstr>{922C4ADE-8081-4B69-8EF7-E6D38C8BBE97}</vt:lpwstr>
  </property>
  <property fmtid="{D5CDD505-2E9C-101B-9397-08002B2CF9AE}" pid="27" name="ContentTypeId">
    <vt:lpwstr>0x0101004DF805D1E1DA4A49A223477D3B105720</vt:lpwstr>
  </property>
  <property fmtid="{D5CDD505-2E9C-101B-9397-08002B2CF9AE}" pid="28" name="MediaServiceImageTags">
    <vt:lpwstr/>
  </property>
</Properties>
</file>